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44525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Y56" i="55" s="1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V118" i="55"/>
  <c r="V125" i="55" s="1"/>
  <c r="T118" i="55"/>
  <c r="T125" i="55" s="1"/>
  <c r="S118" i="55"/>
  <c r="S125" i="55" s="1"/>
  <c r="Q118" i="55"/>
  <c r="P118" i="55"/>
  <c r="P125" i="55" s="1"/>
  <c r="N118" i="55"/>
  <c r="N125" i="55" s="1"/>
  <c r="M118" i="55"/>
  <c r="K118" i="55"/>
  <c r="K125" i="55" s="1"/>
  <c r="J118" i="55"/>
  <c r="J125" i="55" s="1"/>
  <c r="H118" i="55"/>
  <c r="G118" i="55"/>
  <c r="G125" i="55" s="1"/>
  <c r="E118" i="55"/>
  <c r="D118" i="55"/>
  <c r="D125" i="55" s="1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V55" i="55"/>
  <c r="Y55" i="55" s="1"/>
  <c r="V54" i="55"/>
  <c r="Y54" i="55" s="1"/>
  <c r="S53" i="55"/>
  <c r="P53" i="55"/>
  <c r="P52" i="55" s="1"/>
  <c r="M53" i="55"/>
  <c r="J53" i="55"/>
  <c r="G53" i="55"/>
  <c r="S52" i="55"/>
  <c r="M52" i="55"/>
  <c r="J52" i="55"/>
  <c r="G52" i="55"/>
  <c r="V49" i="55"/>
  <c r="Y49" i="55" s="1"/>
  <c r="S47" i="55"/>
  <c r="S46" i="55" s="1"/>
  <c r="P47" i="55"/>
  <c r="M47" i="55"/>
  <c r="M46" i="55" s="1"/>
  <c r="P46" i="55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 s="1"/>
  <c r="Q125" i="55" l="1"/>
  <c r="M125" i="55"/>
  <c r="H125" i="55"/>
  <c r="W125" i="55"/>
  <c r="E126" i="55" s="1"/>
  <c r="E125" i="55"/>
  <c r="S81" i="55"/>
  <c r="G81" i="55"/>
  <c r="M81" i="55"/>
  <c r="V53" i="55"/>
  <c r="Y53" i="55" s="1"/>
  <c r="V42" i="55"/>
  <c r="Y42" i="55" s="1"/>
  <c r="P81" i="55"/>
  <c r="V85" i="55"/>
  <c r="Y85" i="55" s="1"/>
  <c r="J81" i="55"/>
  <c r="V96" i="55"/>
  <c r="Y97" i="55" s="1"/>
  <c r="V21" i="55"/>
  <c r="V25" i="55" s="1"/>
  <c r="G37" i="55"/>
  <c r="G36" i="55" s="1"/>
  <c r="V71" i="55"/>
  <c r="V70" i="55"/>
  <c r="V72" i="55"/>
  <c r="V69" i="55"/>
  <c r="V82" i="55"/>
  <c r="Y82" i="55" s="1"/>
  <c r="V100" i="55"/>
  <c r="Y101" i="55" s="1"/>
  <c r="V52" i="55"/>
  <c r="Y52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J60" i="55" s="1"/>
  <c r="J68" i="55" s="1"/>
  <c r="D126" i="55"/>
  <c r="D127" i="55" l="1"/>
  <c r="Y107" i="55"/>
  <c r="Y102" i="55"/>
  <c r="Y98" i="55"/>
  <c r="V81" i="55"/>
  <c r="Y81" i="55" s="1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L57" i="53"/>
  <c r="M57" i="53" s="1"/>
  <c r="I89" i="53"/>
  <c r="H89" i="53"/>
  <c r="G71" i="53"/>
  <c r="G89" i="53" s="1"/>
  <c r="J89" i="53"/>
  <c r="L103" i="53"/>
  <c r="M103" i="53" s="1"/>
  <c r="Y23" i="55"/>
  <c r="Y24" i="55"/>
  <c r="L104" i="53"/>
  <c r="M104" i="53" s="1"/>
  <c r="L43" i="53"/>
  <c r="M43" i="53" s="1"/>
  <c r="L89" i="53" l="1"/>
  <c r="M89" i="53" s="1"/>
  <c r="L71" i="53"/>
  <c r="M71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<sst xmlns="http://schemas.openxmlformats.org/spreadsheetml/2006/main" count="535" uniqueCount="283">
  <si>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</si>
  <si>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</si>
  <si>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</si>
  <si>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</si>
  <si>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</si>
  <si>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</si>
  <si>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</si>
  <si>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</si>
  <si>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</si>
  <si>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</si>
  <si>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</si>
  <si>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</si>
  <si>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</si>
  <si>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</si>
  <si>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</si>
  <si>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</si>
  <si>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</si>
  <si>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</si>
  <si>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</si>
  <si>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</si>
  <si>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</si>
  <si>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</si>
  <si>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</si>
  <si>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</si>
  <si>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</si>
  <si>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</si>
  <si>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</si>
  <si>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</si>
  <si>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</si>
  <si>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</si>
  <si>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</si>
  <si>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</si>
  <si>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</si>
  <si>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</si>
  <si>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</si>
  <si>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</si>
  <si>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</si>
  <si>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</si>
  <si>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</si>
  <si>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</si>
  <si>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</si>
  <si>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</si>
  <si>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</si>
  <si>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</si>
  <si>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</si>
  <si>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</si>
  <si>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</si>
  <si>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</si>
  <si>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</si>
  <si>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</si>
  <si>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</si>
  <si>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</si>
  <si>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</si>
  <si>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</si>
  <si>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</si>
  <si>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</si>
  <si>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</si>
  <si>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</si>
  <si>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</si>
  <si>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</si>
  <si>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</si>
  <si>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</si>
  <si>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</si>
  <si>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</si>
  <si>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</si>
  <si>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</si>
  <si>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</si>
  <si>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</si>
  <si>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</si>
  <si>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</si>
  <si>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</si>
  <si>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</si>
  <si>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</si>
  <si>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</si>
  <si>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</si>
  <si>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</si>
  <si>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</si>
  <si>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</si>
  <si>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</si>
  <si>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</si>
  <si>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</si>
  <si>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</si>
  <si>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</si>
  <si>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</si>
  <si>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</si>
  <si>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</si>
  <si>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</si>
  <si>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</si>
  <si>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</si>
  <si>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</si>
  <si>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</si>
  <si>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</si>
  <si>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</si>
  <si>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</si>
  <si>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</si>
  <si>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</si>
  <si>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</si>
  <si>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</si>
  <si>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</si>
  <si>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</si>
  <si>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</si>
  <si>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</si>
  <si>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</si>
  <si>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</si>
  <si>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</si>
  <si>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</si>
  <si>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</si>
  <si>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</si>
  <si>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</si>
  <si>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</si>
  <si>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</si>
  <si>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</si>
  <si>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</si>
  <si>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</si>
  <si>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</si>
  <si>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</si>
  <si>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</si>
  <si>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</si>
  <si>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</si>
  <si>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</si>
  <si>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</si>
  <si>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</si>
  <si>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</si>
  <si>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</si>
  <si>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</si>
  <si>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</si>
  <si>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</si>
  <si>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</si>
  <si>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</si>
  <si>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</si>
  <si>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</si>
  <si>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</si>
  <si>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</si>
  <si>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</si>
  <si>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</si>
  <si>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</si>
  <si>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</si>
  <si>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</si>
  <si>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</si>
  <si>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</si>
  <si>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</si>
  <si>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</si>
  <si>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</si>
  <si>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</si>
  <si>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</si>
  <si>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</si>
  <si>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</si>
  <si>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</si>
  <si>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</si>
  <si>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</si>
  <si>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</si>
  <si>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</si>
  <si>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</si>
  <si>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</si>
  <si>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</si>
  <si>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</si>
  <si>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</si>
  <si>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</si>
  <si>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</si>
  <si>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</si>
  <si>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</si>
  <si>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</si>
  <si>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</si>
  <si>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</si>
  <si>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</si>
  <si>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</si>
  <si>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</si>
  <si>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</si>
  <si>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</si>
  <si>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</si>
  <si>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</si>
  <si>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</si>
  <si>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</si>
  <si>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</si>
  <si>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</si>
  <si>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</si>
  <si>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</si>
  <si>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</si>
  <si>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</si>
  <si>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</si>
  <si>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</si>
  <si>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</si>
  <si>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</si>
  <si>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</si>
  <si>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</si>
  <si>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</si>
  <si>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</si>
  <si>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</si>
  <si>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</si>
  <si>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</si>
  <si>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</si>
  <si>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</si>
  <si>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</si>
  <si>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</si>
  <si>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</si>
  <si>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</si>
  <si>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</si>
  <si>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</si>
  <si>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</si>
  <si>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</si>
  <si>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</si>
  <si>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</si>
  <si>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</si>
  <si>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</si>
  <si>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</si>
  <si>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</si>
  <si>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</si>
  <si>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</si>
  <si>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</si>
  <si>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</si>
  <si>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</si>
  <si>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</si>
  <si>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</si>
  <si>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</si>
  <si>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</si>
  <si>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</si>
  <si>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</si>
  <si>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</si>
  <si>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</si>
  <si>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</si>
  <si>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</si>
  <si>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</si>
  <si>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</si>
  <si>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</si>
  <si>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</si>
  <si>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</si>
  <si>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</si>
  <si>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</si>
  <si>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</si>
  <si>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</si>
  <si>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</si>
  <si>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</si>
  <si>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</si>
  <si>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</si>
  <si>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</si>
  <si>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</si>
  <si>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</si>
  <si>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</si>
  <si>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</si>
  <si>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</si>
  <si>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</si>
  <si>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</si>
  <si>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</si>
  <si>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</si>
  <si>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</si>
  <si>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</si>
  <si>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</si>
  <si>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</si>
  <si>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</si>
  <si>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</si>
  <si>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</si>
  <si>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</si>
  <si>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</si>
  <si>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</si>
  <si>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</si>
  <si>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</si>
  <si>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</si>
  <si>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</si>
  <si>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</si>
  <si>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</si>
  <si>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</si>
  <si>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</si>
  <si>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</si>
  <si>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</si>
  <si>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</si>
  <si>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</si>
  <si>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</si>
  <si>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</si>
  <si>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</si>
  <si>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</si>
  <si>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</si>
  <si>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</si>
  <si>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</si>
  <si>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</si>
  <si>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</si>
  <si>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</si>
  <si>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NO TIENE ASIGNADO NINGUNA RED</t>
  </si>
  <si>
    <t>NO TIENE ASIGNADO NINGUNA RED / ESTABLECIMIENTO QUE NO PERTENECE A NINGUNA MICRORED / HOSPITAL III GOYENECHE</t>
  </si>
  <si>
    <t>ESTABLECIMIENTO QUE NO PERTENECE A NINGUNA MICRORED</t>
  </si>
  <si>
    <t>1er. Trimestre</t>
  </si>
  <si>
    <t>HOSPITAL GOYENECHE</t>
  </si>
  <si>
    <t>1ER</t>
  </si>
  <si>
    <t>ENERO -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</si>
</sst>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71">
    <xf numFmtId="0" fontId="0" fillId="0" borderId="0" xfId="0"/>
    <xf numFmtId="0" fontId="15" fillId="2" borderId="0" xfId="3" applyNumberFormat="1" applyFont="1" applyFill="1" applyBorder="1" applyAlignment="1">
      <alignment vertical="center"/>
    </xf>
    <xf numFmtId="0" fontId="23" fillId="2" borderId="0" xfId="3" applyFont="1" applyFill="1" applyBorder="1" applyAlignment="1">
      <alignment vertical="center" wrapText="1"/>
    </xf>
    <xf numFmtId="0" fontId="15" fillId="2" borderId="33" xfId="3" applyNumberFormat="1" applyFont="1" applyFill="1" applyBorder="1" applyAlignment="1">
      <alignment vertical="center"/>
    </xf>
    <xf numFmtId="0" fontId="15" fillId="2" borderId="13" xfId="3" applyNumberFormat="1" applyFont="1" applyFill="1" applyBorder="1" applyAlignment="1">
      <alignment vertical="center"/>
    </xf>
    <xf numFmtId="0" fontId="18" fillId="2" borderId="0" xfId="3" applyFont="1" applyFill="1" applyBorder="1" applyAlignment="1">
      <alignment horizontal="left" vertical="center" wrapText="1"/>
    </xf>
    <xf numFmtId="0" fontId="15" fillId="2" borderId="3" xfId="3" applyFont="1" applyFill="1" applyBorder="1" applyAlignment="1">
      <alignment horizontal="left" vertical="center"/>
    </xf>
    <xf numFmtId="0" fontId="15" fillId="2" borderId="5" xfId="3" applyFont="1" applyFill="1" applyBorder="1" applyAlignment="1">
      <alignment horizontal="left" vertical="center"/>
    </xf>
    <xf numFmtId="0" fontId="15" fillId="2" borderId="3" xfId="3" applyNumberFormat="1" applyFont="1" applyFill="1" applyBorder="1" applyAlignment="1">
      <alignment horizontal="left" vertical="center"/>
    </xf>
    <xf numFmtId="0" fontId="15" fillId="2" borderId="5" xfId="3" applyNumberFormat="1" applyFont="1" applyFill="1" applyBorder="1" applyAlignment="1">
      <alignment horizontal="left" vertical="center"/>
    </xf>
    <xf numFmtId="0" fontId="18" fillId="2" borderId="0" xfId="3" applyFont="1" applyFill="1" applyBorder="1" applyAlignment="1">
      <alignment horizontal="left" vertical="center" wrapText="1"/>
    </xf>
    <xf numFmtId="0" fontId="18" fillId="2" borderId="6" xfId="3" applyFont="1" applyFill="1" applyBorder="1" applyAlignment="1">
      <alignment horizontal="left" vertical="center" wrapText="1"/>
    </xf>
    <xf numFmtId="0" fontId="18" fillId="2" borderId="8" xfId="3" applyFont="1" applyFill="1" applyBorder="1" applyAlignment="1">
      <alignment horizontal="left" vertical="center" wrapText="1"/>
    </xf>
    <xf numFmtId="0" fontId="18" fillId="2" borderId="9" xfId="3" applyFont="1" applyFill="1" applyBorder="1" applyAlignment="1">
      <alignment horizontal="left" vertical="center" wrapText="1"/>
    </xf>
    <xf numFmtId="0" fontId="18" fillId="2" borderId="1" xfId="3" applyFont="1" applyFill="1" applyBorder="1" applyAlignment="1">
      <alignment horizontal="left" vertical="center" wrapText="1"/>
    </xf>
    <xf numFmtId="0" fontId="18" fillId="2" borderId="15" xfId="3" applyFont="1" applyFill="1" applyBorder="1" applyAlignment="1">
      <alignment horizontal="left" vertical="center" wrapText="1"/>
    </xf>
    <xf numFmtId="0" fontId="18" fillId="2" borderId="2" xfId="3" applyFont="1" applyFill="1" applyBorder="1" applyAlignment="1">
      <alignment horizontal="center" vertical="center"/>
    </xf>
    <xf numFmtId="0" fontId="29" fillId="2" borderId="0" xfId="3" applyFont="1" applyFill="1" applyAlignment="1">
      <alignment vertical="center"/>
    </xf>
    <xf numFmtId="0" fontId="29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vertical="center"/>
    </xf>
    <xf numFmtId="0" fontId="17" fillId="2" borderId="0" xfId="3" applyFont="1" applyFill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7" fillId="2" borderId="3" xfId="3" applyFont="1" applyFill="1" applyBorder="1" applyAlignment="1">
      <alignment horizontal="center" vertical="center"/>
    </xf>
    <xf numFmtId="0" fontId="17" fillId="2" borderId="5" xfId="3" applyFont="1" applyFill="1" applyBorder="1" applyAlignment="1">
      <alignment horizontal="center" vertical="center"/>
    </xf>
    <xf numFmtId="0" fontId="15" fillId="2" borderId="0" xfId="3" applyFont="1" applyFill="1" applyAlignment="1">
      <alignment horizontal="center" vertical="center"/>
    </xf>
    <xf numFmtId="0" fontId="19" fillId="2" borderId="0" xfId="3" applyFont="1" applyFill="1" applyBorder="1" applyAlignment="1">
      <alignment vertical="center" wrapText="1"/>
    </xf>
    <xf numFmtId="0" fontId="19" fillId="2" borderId="0" xfId="3" applyFont="1" applyFill="1" applyBorder="1" applyAlignment="1">
      <alignment horizontal="left" vertical="center" wrapText="1"/>
    </xf>
    <xf numFmtId="0" fontId="20" fillId="2" borderId="0" xfId="3" applyFont="1" applyFill="1" applyBorder="1" applyAlignment="1">
      <alignment horizontal="left" vertical="center" wrapText="1"/>
    </xf>
    <xf numFmtId="0" fontId="18" fillId="2" borderId="0" xfId="3" applyFont="1" applyFill="1" applyBorder="1" applyAlignment="1">
      <alignment horizontal="left" vertical="center"/>
    </xf>
    <xf numFmtId="0" fontId="15" fillId="2" borderId="0" xfId="3" applyFont="1" applyFill="1" applyAlignment="1">
      <alignment horizontal="right" vertical="center"/>
    </xf>
    <xf numFmtId="0" fontId="18" fillId="2" borderId="0" xfId="3" applyFont="1" applyFill="1" applyBorder="1" applyAlignment="1">
      <alignment vertical="center"/>
    </xf>
    <xf numFmtId="0" fontId="30" fillId="2" borderId="0" xfId="3" applyFont="1" applyFill="1" applyBorder="1" applyAlignment="1">
      <alignment vertical="center"/>
    </xf>
    <xf numFmtId="0" fontId="19" fillId="2" borderId="0" xfId="3" applyFont="1" applyFill="1" applyBorder="1" applyAlignment="1">
      <alignment horizontal="left" vertical="center"/>
    </xf>
    <xf numFmtId="0" fontId="16" fillId="2" borderId="0" xfId="3" applyFont="1" applyFill="1" applyBorder="1" applyAlignment="1">
      <alignment vertical="center"/>
    </xf>
    <xf numFmtId="0" fontId="21" fillId="2" borderId="0" xfId="3" applyFont="1" applyFill="1" applyBorder="1" applyAlignment="1">
      <alignment vertical="center" wrapText="1"/>
    </xf>
    <xf numFmtId="0" fontId="21" fillId="2" borderId="0" xfId="3" applyFont="1" applyFill="1" applyBorder="1" applyAlignment="1">
      <alignment vertical="center"/>
    </xf>
    <xf numFmtId="0" fontId="15" fillId="2" borderId="0" xfId="3" applyFont="1" applyFill="1" applyAlignment="1">
      <alignment vertical="center"/>
    </xf>
    <xf numFmtId="0" fontId="19" fillId="2" borderId="0" xfId="3" applyFont="1" applyFill="1" applyBorder="1" applyAlignment="1">
      <alignment vertical="center"/>
    </xf>
    <xf numFmtId="0" fontId="21" fillId="2" borderId="0" xfId="3" applyFont="1" applyFill="1" applyBorder="1" applyAlignment="1">
      <alignment horizontal="center" vertical="center"/>
    </xf>
    <xf numFmtId="0" fontId="18" fillId="2" borderId="0" xfId="3" applyFont="1" applyFill="1" applyBorder="1" applyAlignment="1">
      <alignment horizontal="center" vertical="center"/>
    </xf>
    <xf numFmtId="0" fontId="15" fillId="2" borderId="0" xfId="3" applyFont="1" applyFill="1" applyBorder="1" applyAlignment="1">
      <alignment vertical="center"/>
    </xf>
    <xf numFmtId="0" fontId="18" fillId="2" borderId="0" xfId="3" applyFont="1" applyFill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/>
    </xf>
    <xf numFmtId="0" fontId="19" fillId="2" borderId="0" xfId="3" applyFont="1" applyFill="1" applyBorder="1" applyAlignment="1">
      <alignment horizontal="center" vertical="center"/>
    </xf>
    <xf numFmtId="0" fontId="21" fillId="2" borderId="0" xfId="3" applyFont="1" applyFill="1" applyBorder="1" applyAlignment="1">
      <alignment horizontal="center" vertical="center"/>
    </xf>
    <xf numFmtId="0" fontId="18" fillId="2" borderId="0" xfId="3" applyFont="1" applyFill="1" applyAlignment="1">
      <alignment vertical="center"/>
    </xf>
    <xf numFmtId="0" fontId="27" fillId="2" borderId="0" xfId="3" applyFont="1" applyFill="1" applyAlignment="1">
      <alignment horizontal="center" vertical="center"/>
    </xf>
    <xf numFmtId="0" fontId="18" fillId="2" borderId="0" xfId="3" applyFont="1" applyFill="1" applyAlignment="1">
      <alignment horizontal="center" vertical="center"/>
    </xf>
    <xf numFmtId="0" fontId="18" fillId="2" borderId="0" xfId="3" applyNumberFormat="1" applyFont="1" applyFill="1" applyAlignment="1">
      <alignment horizontal="left" vertical="center"/>
    </xf>
    <xf numFmtId="0" fontId="18" fillId="2" borderId="0" xfId="3" applyNumberFormat="1" applyFont="1" applyFill="1" applyAlignment="1">
      <alignment vertical="center"/>
    </xf>
    <xf numFmtId="0" fontId="19" fillId="2" borderId="4" xfId="3" applyFont="1" applyFill="1" applyBorder="1" applyAlignment="1">
      <alignment horizontal="center" vertical="center"/>
    </xf>
    <xf numFmtId="0" fontId="19" fillId="2" borderId="5" xfId="3" applyFont="1" applyFill="1" applyBorder="1" applyAlignment="1">
      <alignment horizontal="center" vertical="center"/>
    </xf>
    <xf numFmtId="0" fontId="20" fillId="2" borderId="0" xfId="3" applyFont="1" applyFill="1" applyBorder="1" applyAlignment="1">
      <alignment horizontal="center" vertical="center"/>
    </xf>
    <xf numFmtId="0" fontId="20" fillId="2" borderId="0" xfId="3" applyFont="1" applyFill="1" applyBorder="1" applyAlignment="1">
      <alignment vertical="center"/>
    </xf>
    <xf numFmtId="0" fontId="19" fillId="2" borderId="0" xfId="3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center" vertical="center"/>
    </xf>
    <xf numFmtId="0" fontId="22" fillId="2" borderId="0" xfId="3" applyFont="1" applyFill="1" applyBorder="1" applyAlignment="1">
      <alignment horizontal="center" vertical="center"/>
    </xf>
    <xf numFmtId="0" fontId="21" fillId="2" borderId="0" xfId="3" applyFont="1" applyFill="1" applyBorder="1" applyAlignment="1">
      <alignment horizontal="left" vertical="center"/>
    </xf>
    <xf numFmtId="0" fontId="19" fillId="2" borderId="12" xfId="3" applyFont="1" applyFill="1" applyBorder="1" applyAlignment="1">
      <alignment horizontal="center" vertical="center"/>
    </xf>
    <xf numFmtId="0" fontId="18" fillId="2" borderId="0" xfId="3" applyNumberFormat="1" applyFont="1" applyFill="1" applyBorder="1" applyAlignment="1">
      <alignment horizontal="left" vertical="center"/>
    </xf>
    <xf numFmtId="0" fontId="15" fillId="2" borderId="0" xfId="3" applyNumberFormat="1" applyFont="1" applyFill="1" applyBorder="1" applyAlignment="1">
      <alignment horizontal="left" vertical="center"/>
    </xf>
    <xf numFmtId="3" fontId="15" fillId="2" borderId="0" xfId="3" applyNumberFormat="1" applyFont="1" applyFill="1" applyBorder="1" applyAlignment="1">
      <alignment horizontal="right" vertical="center"/>
    </xf>
    <xf numFmtId="0" fontId="18" fillId="2" borderId="4" xfId="3" applyNumberFormat="1" applyFont="1" applyFill="1" applyBorder="1" applyAlignment="1">
      <alignment horizontal="center" vertical="center"/>
    </xf>
    <xf numFmtId="0" fontId="18" fillId="2" borderId="3" xfId="3" applyNumberFormat="1" applyFont="1" applyFill="1" applyBorder="1" applyAlignment="1">
      <alignment horizontal="left" vertical="center"/>
    </xf>
    <xf numFmtId="0" fontId="18" fillId="2" borderId="5" xfId="3" applyNumberFormat="1" applyFont="1" applyFill="1" applyBorder="1" applyAlignment="1">
      <alignment horizontal="left" vertical="center"/>
    </xf>
    <xf numFmtId="0" fontId="18" fillId="2" borderId="28" xfId="3" applyNumberFormat="1" applyFont="1" applyFill="1" applyBorder="1" applyAlignment="1">
      <alignment horizontal="center" vertical="center"/>
    </xf>
    <xf numFmtId="0" fontId="18" fillId="2" borderId="29" xfId="3" applyNumberFormat="1" applyFont="1" applyFill="1" applyBorder="1" applyAlignment="1">
      <alignment horizontal="center" vertical="center"/>
    </xf>
    <xf numFmtId="0" fontId="18" fillId="2" borderId="2" xfId="3" applyNumberFormat="1" applyFont="1" applyFill="1" applyBorder="1" applyAlignment="1">
      <alignment horizontal="center" vertical="center"/>
    </xf>
    <xf numFmtId="0" fontId="15" fillId="2" borderId="10" xfId="3" applyNumberFormat="1" applyFont="1" applyFill="1" applyBorder="1" applyAlignment="1">
      <alignment horizontal="center" vertical="center"/>
    </xf>
    <xf numFmtId="0" fontId="15" fillId="2" borderId="6" xfId="3" applyNumberFormat="1" applyFont="1" applyFill="1" applyBorder="1" applyAlignment="1">
      <alignment vertical="center"/>
    </xf>
    <xf numFmtId="3" fontId="15" fillId="2" borderId="30" xfId="3" applyNumberFormat="1" applyFont="1" applyFill="1" applyBorder="1" applyAlignment="1">
      <alignment horizontal="center" vertical="center"/>
    </xf>
    <xf numFmtId="3" fontId="15" fillId="2" borderId="31" xfId="3" applyNumberFormat="1" applyFont="1" applyFill="1" applyBorder="1" applyAlignment="1">
      <alignment horizontal="center" vertical="center"/>
    </xf>
    <xf numFmtId="2" fontId="18" fillId="2" borderId="32" xfId="4" applyNumberFormat="1" applyFont="1" applyFill="1" applyBorder="1" applyAlignment="1">
      <alignment horizontal="right" vertical="center"/>
    </xf>
    <xf numFmtId="3" fontId="15" fillId="2" borderId="33" xfId="3" applyNumberFormat="1" applyFont="1" applyFill="1" applyBorder="1" applyAlignment="1">
      <alignment horizontal="center" vertical="center"/>
    </xf>
    <xf numFmtId="3" fontId="15" fillId="2" borderId="13" xfId="3" applyNumberFormat="1" applyFont="1" applyFill="1" applyBorder="1" applyAlignment="1">
      <alignment horizontal="center" vertical="center"/>
    </xf>
    <xf numFmtId="1" fontId="15" fillId="2" borderId="33" xfId="3" applyNumberFormat="1" applyFont="1" applyFill="1" applyBorder="1" applyAlignment="1">
      <alignment horizontal="center" vertical="center"/>
    </xf>
    <xf numFmtId="1" fontId="15" fillId="2" borderId="13" xfId="3" applyNumberFormat="1" applyFont="1" applyFill="1" applyBorder="1" applyAlignment="1">
      <alignment horizontal="center" vertical="center"/>
    </xf>
    <xf numFmtId="2" fontId="15" fillId="2" borderId="32" xfId="3" applyNumberFormat="1" applyFont="1" applyFill="1" applyBorder="1" applyAlignment="1">
      <alignment horizontal="right" vertical="center"/>
    </xf>
    <xf numFmtId="0" fontId="15" fillId="2" borderId="7" xfId="3" applyNumberFormat="1" applyFont="1" applyFill="1" applyBorder="1" applyAlignment="1">
      <alignment horizontal="center" vertical="center"/>
    </xf>
    <xf numFmtId="0" fontId="15" fillId="2" borderId="8" xfId="3" applyNumberFormat="1" applyFont="1" applyFill="1" applyBorder="1" applyAlignment="1">
      <alignment vertical="center"/>
    </xf>
    <xf numFmtId="0" fontId="15" fillId="2" borderId="9" xfId="3" applyNumberFormat="1" applyFont="1" applyFill="1" applyBorder="1" applyAlignment="1">
      <alignment vertical="center"/>
    </xf>
    <xf numFmtId="0" fontId="15" fillId="2" borderId="7" xfId="3" applyNumberFormat="1" applyFont="1" applyFill="1" applyBorder="1" applyAlignment="1">
      <alignment horizontal="center" vertical="center"/>
    </xf>
    <xf numFmtId="0" fontId="15" fillId="2" borderId="8" xfId="3" applyNumberFormat="1" applyFont="1" applyFill="1" applyBorder="1" applyAlignment="1">
      <alignment horizontal="center" vertical="center"/>
    </xf>
    <xf numFmtId="0" fontId="15" fillId="2" borderId="9" xfId="3" applyNumberFormat="1" applyFont="1" applyFill="1" applyBorder="1" applyAlignment="1">
      <alignment horizontal="center" vertical="center"/>
    </xf>
    <xf numFmtId="3" fontId="15" fillId="2" borderId="34" xfId="3" applyNumberFormat="1" applyFont="1" applyFill="1" applyBorder="1" applyAlignment="1">
      <alignment horizontal="center" vertical="center"/>
    </xf>
    <xf numFmtId="3" fontId="15" fillId="2" borderId="35" xfId="3" applyNumberFormat="1" applyFont="1" applyFill="1" applyBorder="1" applyAlignment="1">
      <alignment horizontal="center" vertical="center"/>
    </xf>
    <xf numFmtId="2" fontId="18" fillId="2" borderId="36" xfId="4" applyNumberFormat="1" applyFont="1" applyFill="1" applyBorder="1" applyAlignment="1">
      <alignment horizontal="right" vertical="center"/>
    </xf>
    <xf numFmtId="0" fontId="15" fillId="2" borderId="10" xfId="3" applyNumberFormat="1" applyFont="1" applyFill="1" applyBorder="1" applyAlignment="1">
      <alignment horizontal="center" vertical="center"/>
    </xf>
    <xf numFmtId="0" fontId="15" fillId="2" borderId="0" xfId="3" applyNumberFormat="1" applyFont="1" applyFill="1" applyBorder="1" applyAlignment="1">
      <alignment horizontal="center" vertical="center"/>
    </xf>
    <xf numFmtId="0" fontId="15" fillId="2" borderId="6" xfId="3" applyNumberFormat="1" applyFont="1" applyFill="1" applyBorder="1" applyAlignment="1">
      <alignment horizontal="center" vertical="center"/>
    </xf>
    <xf numFmtId="0" fontId="15" fillId="2" borderId="32" xfId="3" applyNumberFormat="1" applyFont="1" applyFill="1" applyBorder="1" applyAlignment="1">
      <alignment vertical="center"/>
    </xf>
    <xf numFmtId="9" fontId="18" fillId="2" borderId="0" xfId="4" applyFont="1" applyFill="1" applyBorder="1" applyAlignment="1">
      <alignment vertical="center"/>
    </xf>
    <xf numFmtId="2" fontId="18" fillId="2" borderId="32" xfId="3" applyNumberFormat="1" applyFont="1" applyFill="1" applyBorder="1" applyAlignment="1">
      <alignment vertical="center"/>
    </xf>
    <xf numFmtId="0" fontId="18" fillId="2" borderId="10" xfId="3" applyNumberFormat="1" applyFont="1" applyFill="1" applyBorder="1" applyAlignment="1">
      <alignment horizontal="center" vertical="center"/>
    </xf>
    <xf numFmtId="0" fontId="18" fillId="2" borderId="0" xfId="3" applyNumberFormat="1" applyFont="1" applyFill="1" applyBorder="1" applyAlignment="1">
      <alignment vertical="center"/>
    </xf>
    <xf numFmtId="0" fontId="18" fillId="2" borderId="6" xfId="3" applyNumberFormat="1" applyFont="1" applyFill="1" applyBorder="1" applyAlignment="1">
      <alignment vertical="center"/>
    </xf>
    <xf numFmtId="2" fontId="18" fillId="2" borderId="32" xfId="3" applyNumberFormat="1" applyFont="1" applyFill="1" applyBorder="1" applyAlignment="1">
      <alignment horizontal="right" vertical="center"/>
    </xf>
    <xf numFmtId="0" fontId="15" fillId="2" borderId="0" xfId="3" applyFont="1" applyFill="1" applyBorder="1" applyAlignment="1">
      <alignment horizontal="left" vertical="center"/>
    </xf>
    <xf numFmtId="0" fontId="15" fillId="2" borderId="6" xfId="3" applyFont="1" applyFill="1" applyBorder="1" applyAlignment="1">
      <alignment horizontal="left" vertical="center"/>
    </xf>
    <xf numFmtId="0" fontId="18" fillId="2" borderId="4" xfId="3" applyNumberFormat="1" applyFont="1" applyFill="1" applyBorder="1" applyAlignment="1">
      <alignment horizontal="center" vertical="center"/>
    </xf>
    <xf numFmtId="0" fontId="18" fillId="2" borderId="5" xfId="3" applyNumberFormat="1" applyFont="1" applyFill="1" applyBorder="1" applyAlignment="1">
      <alignment horizontal="center" vertical="center"/>
    </xf>
    <xf numFmtId="0" fontId="18" fillId="2" borderId="10" xfId="3" applyNumberFormat="1" applyFont="1" applyFill="1" applyBorder="1" applyAlignment="1">
      <alignment horizontal="left" vertical="center"/>
    </xf>
    <xf numFmtId="0" fontId="18" fillId="2" borderId="0" xfId="3" applyNumberFormat="1" applyFont="1" applyFill="1" applyBorder="1" applyAlignment="1">
      <alignment horizontal="left" vertical="center"/>
    </xf>
    <xf numFmtId="0" fontId="18" fillId="2" borderId="6" xfId="3" applyNumberFormat="1" applyFont="1" applyFill="1" applyBorder="1" applyAlignment="1">
      <alignment horizontal="left" vertical="center"/>
    </xf>
    <xf numFmtId="0" fontId="15" fillId="2" borderId="30" xfId="3" applyNumberFormat="1" applyFont="1" applyFill="1" applyBorder="1" applyAlignment="1">
      <alignment horizontal="center" vertical="center"/>
    </xf>
    <xf numFmtId="0" fontId="15" fillId="2" borderId="31" xfId="3" applyNumberFormat="1" applyFont="1" applyFill="1" applyBorder="1" applyAlignment="1">
      <alignment horizontal="center" vertical="center"/>
    </xf>
    <xf numFmtId="0" fontId="15" fillId="2" borderId="33" xfId="3" applyNumberFormat="1" applyFont="1" applyFill="1" applyBorder="1" applyAlignment="1">
      <alignment horizontal="center" vertical="center"/>
    </xf>
    <xf numFmtId="0" fontId="15" fillId="2" borderId="13" xfId="3" applyNumberFormat="1" applyFont="1" applyFill="1" applyBorder="1" applyAlignment="1">
      <alignment horizontal="center" vertical="center"/>
    </xf>
    <xf numFmtId="2" fontId="15" fillId="2" borderId="37" xfId="3" applyNumberFormat="1" applyFont="1" applyFill="1" applyBorder="1" applyAlignment="1">
      <alignment vertical="center"/>
    </xf>
    <xf numFmtId="0" fontId="15" fillId="2" borderId="38" xfId="3" applyNumberFormat="1" applyFont="1" applyFill="1" applyBorder="1" applyAlignment="1">
      <alignment horizontal="center" vertical="center"/>
    </xf>
    <xf numFmtId="0" fontId="15" fillId="2" borderId="39" xfId="3" applyNumberFormat="1" applyFont="1" applyFill="1" applyBorder="1" applyAlignment="1">
      <alignment horizontal="center" vertical="center"/>
    </xf>
    <xf numFmtId="3" fontId="15" fillId="2" borderId="38" xfId="3" applyNumberFormat="1" applyFont="1" applyFill="1" applyBorder="1" applyAlignment="1">
      <alignment horizontal="center" vertical="center"/>
    </xf>
    <xf numFmtId="3" fontId="15" fillId="2" borderId="39" xfId="3" applyNumberFormat="1" applyFont="1" applyFill="1" applyBorder="1" applyAlignment="1">
      <alignment horizontal="center" vertical="center"/>
    </xf>
    <xf numFmtId="0" fontId="18" fillId="2" borderId="14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vertical="center"/>
    </xf>
    <xf numFmtId="0" fontId="15" fillId="2" borderId="15" xfId="3" applyNumberFormat="1" applyFont="1" applyFill="1" applyBorder="1" applyAlignment="1">
      <alignment vertical="center"/>
    </xf>
    <xf numFmtId="0" fontId="15" fillId="2" borderId="40" xfId="3" applyNumberFormat="1" applyFont="1" applyFill="1" applyBorder="1" applyAlignment="1">
      <alignment horizontal="center" vertical="center"/>
    </xf>
    <xf numFmtId="0" fontId="15" fillId="2" borderId="41" xfId="3" applyNumberFormat="1" applyFont="1" applyFill="1" applyBorder="1" applyAlignment="1">
      <alignment horizontal="center" vertical="center"/>
    </xf>
    <xf numFmtId="3" fontId="15" fillId="2" borderId="40" xfId="3" applyNumberFormat="1" applyFont="1" applyFill="1" applyBorder="1" applyAlignment="1">
      <alignment horizontal="center" vertical="center"/>
    </xf>
    <xf numFmtId="3" fontId="15" fillId="2" borderId="41" xfId="3" applyNumberFormat="1" applyFont="1" applyFill="1" applyBorder="1" applyAlignment="1">
      <alignment horizontal="center" vertical="center"/>
    </xf>
    <xf numFmtId="0" fontId="18" fillId="2" borderId="3" xfId="3" applyNumberFormat="1" applyFont="1" applyFill="1" applyBorder="1" applyAlignment="1">
      <alignment vertical="center"/>
    </xf>
    <xf numFmtId="0" fontId="18" fillId="2" borderId="5" xfId="3" applyNumberFormat="1" applyFont="1" applyFill="1" applyBorder="1" applyAlignment="1">
      <alignment vertical="center"/>
    </xf>
    <xf numFmtId="0" fontId="18" fillId="2" borderId="10" xfId="3" applyFont="1" applyFill="1" applyBorder="1" applyAlignment="1">
      <alignment horizontal="center" vertical="center"/>
    </xf>
    <xf numFmtId="0" fontId="18" fillId="2" borderId="6" xfId="3" applyFont="1" applyFill="1" applyBorder="1" applyAlignment="1">
      <alignment vertical="center"/>
    </xf>
    <xf numFmtId="0" fontId="15" fillId="2" borderId="33" xfId="3" applyFont="1" applyFill="1" applyBorder="1" applyAlignment="1">
      <alignment horizontal="center" vertical="center"/>
    </xf>
    <xf numFmtId="0" fontId="15" fillId="2" borderId="13" xfId="3" applyFont="1" applyFill="1" applyBorder="1" applyAlignment="1">
      <alignment horizontal="center" vertical="center"/>
    </xf>
    <xf numFmtId="3" fontId="15" fillId="2" borderId="0" xfId="5" applyNumberFormat="1" applyFont="1" applyFill="1" applyBorder="1" applyAlignment="1">
      <alignment horizontal="right" vertical="center"/>
    </xf>
    <xf numFmtId="2" fontId="15" fillId="2" borderId="32" xfId="3" applyNumberFormat="1" applyFont="1" applyFill="1" applyBorder="1" applyAlignment="1">
      <alignment vertical="center"/>
    </xf>
    <xf numFmtId="0" fontId="15" fillId="2" borderId="6" xfId="3" applyFont="1" applyFill="1" applyBorder="1" applyAlignment="1">
      <alignment vertical="center"/>
    </xf>
    <xf numFmtId="0" fontId="15" fillId="2" borderId="0" xfId="3" applyNumberFormat="1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horizontal="center" vertical="center"/>
    </xf>
    <xf numFmtId="0" fontId="18" fillId="2" borderId="3" xfId="3" applyFont="1" applyFill="1" applyBorder="1" applyAlignment="1">
      <alignment vertical="center"/>
    </xf>
    <xf numFmtId="0" fontId="18" fillId="2" borderId="5" xfId="3" applyFont="1" applyFill="1" applyBorder="1" applyAlignment="1">
      <alignment vertical="center"/>
    </xf>
    <xf numFmtId="0" fontId="15" fillId="2" borderId="14" xfId="3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/>
    </xf>
    <xf numFmtId="0" fontId="15" fillId="2" borderId="42" xfId="3" applyFont="1" applyFill="1" applyBorder="1" applyAlignment="1">
      <alignment horizontal="center" vertical="center"/>
    </xf>
    <xf numFmtId="0" fontId="15" fillId="2" borderId="43" xfId="3" applyFont="1" applyFill="1" applyBorder="1" applyAlignment="1">
      <alignment horizontal="center" vertical="center"/>
    </xf>
    <xf numFmtId="0" fontId="15" fillId="2" borderId="12" xfId="3" applyFont="1" applyFill="1" applyBorder="1" applyAlignment="1">
      <alignment horizontal="center" vertical="center"/>
    </xf>
    <xf numFmtId="0" fontId="15" fillId="2" borderId="27" xfId="3" applyNumberFormat="1" applyFont="1" applyFill="1" applyBorder="1" applyAlignment="1">
      <alignment vertical="center"/>
    </xf>
    <xf numFmtId="0" fontId="18" fillId="2" borderId="44" xfId="3" applyNumberFormat="1" applyFont="1" applyFill="1" applyBorder="1" applyAlignment="1">
      <alignment horizontal="center" vertical="center"/>
    </xf>
    <xf numFmtId="0" fontId="18" fillId="2" borderId="45" xfId="3" applyNumberFormat="1" applyFont="1" applyFill="1" applyBorder="1" applyAlignment="1">
      <alignment horizontal="center" vertical="center"/>
    </xf>
    <xf numFmtId="0" fontId="18" fillId="2" borderId="46" xfId="3" applyNumberFormat="1" applyFont="1" applyFill="1" applyBorder="1" applyAlignment="1">
      <alignment horizontal="center" vertical="center"/>
    </xf>
    <xf numFmtId="0" fontId="18" fillId="2" borderId="47" xfId="3" applyNumberFormat="1" applyFont="1" applyFill="1" applyBorder="1" applyAlignment="1">
      <alignment horizontal="center" vertical="center"/>
    </xf>
    <xf numFmtId="0" fontId="18" fillId="2" borderId="42" xfId="3" applyNumberFormat="1" applyFont="1" applyFill="1" applyBorder="1" applyAlignment="1">
      <alignment horizontal="center" vertical="center"/>
    </xf>
    <xf numFmtId="0" fontId="18" fillId="2" borderId="43" xfId="3" applyNumberFormat="1" applyFont="1" applyFill="1" applyBorder="1" applyAlignment="1">
      <alignment horizontal="center" vertical="center"/>
    </xf>
    <xf numFmtId="0" fontId="18" fillId="2" borderId="27" xfId="3" applyNumberFormat="1" applyFont="1" applyFill="1" applyBorder="1" applyAlignment="1">
      <alignment horizontal="center" vertical="center"/>
    </xf>
    <xf numFmtId="0" fontId="15" fillId="2" borderId="28" xfId="3" applyFont="1" applyFill="1" applyBorder="1" applyAlignment="1">
      <alignment horizontal="center" vertical="center"/>
    </xf>
    <xf numFmtId="0" fontId="15" fillId="2" borderId="29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/>
    </xf>
    <xf numFmtId="0" fontId="15" fillId="2" borderId="5" xfId="3" applyFont="1" applyFill="1" applyBorder="1" applyAlignment="1">
      <alignment horizontal="center" vertical="center"/>
    </xf>
    <xf numFmtId="0" fontId="15" fillId="2" borderId="48" xfId="3" applyNumberFormat="1" applyFont="1" applyFill="1" applyBorder="1" applyAlignment="1">
      <alignment vertical="center"/>
    </xf>
    <xf numFmtId="0" fontId="18" fillId="2" borderId="24" xfId="3" applyNumberFormat="1" applyFont="1" applyFill="1" applyBorder="1" applyAlignment="1">
      <alignment horizontal="center" vertical="center"/>
    </xf>
    <xf numFmtId="0" fontId="18" fillId="2" borderId="34" xfId="3" applyNumberFormat="1" applyFont="1" applyFill="1" applyBorder="1" applyAlignment="1">
      <alignment horizontal="center" vertical="center"/>
    </xf>
    <xf numFmtId="0" fontId="18" fillId="2" borderId="35" xfId="3" applyNumberFormat="1" applyFont="1" applyFill="1" applyBorder="1" applyAlignment="1">
      <alignment horizontal="center" vertical="center"/>
    </xf>
    <xf numFmtId="0" fontId="18" fillId="2" borderId="0" xfId="3" applyNumberFormat="1" applyFont="1" applyFill="1" applyBorder="1" applyAlignment="1">
      <alignment horizontal="center" vertical="center"/>
    </xf>
    <xf numFmtId="0" fontId="18" fillId="2" borderId="36" xfId="3" applyNumberFormat="1" applyFont="1" applyFill="1" applyBorder="1" applyAlignment="1">
      <alignment horizontal="center" vertical="center"/>
    </xf>
    <xf numFmtId="0" fontId="18" fillId="2" borderId="38" xfId="3" applyNumberFormat="1" applyFont="1" applyFill="1" applyBorder="1" applyAlignment="1">
      <alignment horizontal="center" vertical="center"/>
    </xf>
    <xf numFmtId="0" fontId="18" fillId="2" borderId="39" xfId="3" applyNumberFormat="1" applyFont="1" applyFill="1" applyBorder="1" applyAlignment="1">
      <alignment horizontal="center" vertical="center"/>
    </xf>
    <xf numFmtId="0" fontId="18" fillId="2" borderId="33" xfId="3" applyNumberFormat="1" applyFont="1" applyFill="1" applyBorder="1" applyAlignment="1">
      <alignment horizontal="center" vertical="center"/>
    </xf>
    <xf numFmtId="0" fontId="18" fillId="2" borderId="13" xfId="3" applyNumberFormat="1" applyFont="1" applyFill="1" applyBorder="1" applyAlignment="1">
      <alignment horizontal="center" vertical="center"/>
    </xf>
    <xf numFmtId="0" fontId="15" fillId="2" borderId="14" xfId="3" applyNumberFormat="1" applyFont="1" applyFill="1" applyBorder="1" applyAlignment="1">
      <alignment horizontal="center" vertical="center"/>
    </xf>
    <xf numFmtId="0" fontId="18" fillId="2" borderId="40" xfId="3" applyNumberFormat="1" applyFont="1" applyFill="1" applyBorder="1" applyAlignment="1">
      <alignment horizontal="center" vertical="center"/>
    </xf>
    <xf numFmtId="0" fontId="18" fillId="2" borderId="41" xfId="3" applyNumberFormat="1" applyFont="1" applyFill="1" applyBorder="1" applyAlignment="1">
      <alignment horizontal="center" vertical="center"/>
    </xf>
    <xf numFmtId="0" fontId="15" fillId="2" borderId="5" xfId="3" applyNumberFormat="1" applyFont="1" applyFill="1" applyBorder="1" applyAlignment="1">
      <alignment vertical="center"/>
    </xf>
    <xf numFmtId="0" fontId="15" fillId="2" borderId="8" xfId="3" applyFont="1" applyFill="1" applyBorder="1" applyAlignment="1">
      <alignment vertical="center"/>
    </xf>
    <xf numFmtId="0" fontId="15" fillId="2" borderId="9" xfId="3" applyFont="1" applyFill="1" applyBorder="1" applyAlignment="1">
      <alignment vertical="center"/>
    </xf>
    <xf numFmtId="2" fontId="18" fillId="2" borderId="37" xfId="3" applyNumberFormat="1" applyFont="1" applyFill="1" applyBorder="1" applyAlignment="1">
      <alignment vertical="center"/>
    </xf>
    <xf numFmtId="0" fontId="15" fillId="2" borderId="1" xfId="3" applyFont="1" applyFill="1" applyBorder="1" applyAlignment="1">
      <alignment vertical="center"/>
    </xf>
    <xf numFmtId="0" fontId="15" fillId="2" borderId="15" xfId="3" applyFont="1" applyFill="1" applyBorder="1" applyAlignment="1">
      <alignment vertical="center"/>
    </xf>
    <xf numFmtId="0" fontId="18" fillId="2" borderId="8" xfId="3" applyFont="1" applyFill="1" applyBorder="1" applyAlignment="1">
      <alignment vertical="center"/>
    </xf>
    <xf numFmtId="0" fontId="18" fillId="2" borderId="9" xfId="3" applyFont="1" applyFill="1" applyBorder="1" applyAlignment="1">
      <alignment vertical="center"/>
    </xf>
    <xf numFmtId="0" fontId="18" fillId="2" borderId="7" xfId="3" applyNumberFormat="1" applyFont="1" applyFill="1" applyBorder="1" applyAlignment="1">
      <alignment horizontal="center" vertical="center"/>
    </xf>
    <xf numFmtId="0" fontId="18" fillId="2" borderId="8" xfId="3" applyNumberFormat="1" applyFont="1" applyFill="1" applyBorder="1" applyAlignment="1">
      <alignment horizontal="center" vertical="center"/>
    </xf>
    <xf numFmtId="0" fontId="18" fillId="2" borderId="9" xfId="3" applyNumberFormat="1" applyFont="1" applyFill="1" applyBorder="1" applyAlignment="1">
      <alignment horizontal="center" vertical="center"/>
    </xf>
    <xf numFmtId="0" fontId="18" fillId="2" borderId="49" xfId="3" applyNumberFormat="1" applyFont="1" applyFill="1" applyBorder="1" applyAlignment="1">
      <alignment horizontal="center" vertical="center"/>
    </xf>
    <xf numFmtId="0" fontId="18" fillId="2" borderId="50" xfId="3" applyNumberFormat="1" applyFont="1" applyFill="1" applyBorder="1" applyAlignment="1">
      <alignment horizontal="center" vertical="center"/>
    </xf>
    <xf numFmtId="2" fontId="18" fillId="2" borderId="36" xfId="3" applyNumberFormat="1" applyFont="1" applyFill="1" applyBorder="1" applyAlignment="1">
      <alignment horizontal="right" vertical="center"/>
    </xf>
    <xf numFmtId="0" fontId="18" fillId="2" borderId="6" xfId="3" applyNumberFormat="1" applyFont="1" applyFill="1" applyBorder="1" applyAlignment="1">
      <alignment horizontal="center" vertical="center"/>
    </xf>
    <xf numFmtId="0" fontId="18" fillId="2" borderId="51" xfId="3" applyNumberFormat="1" applyFont="1" applyFill="1" applyBorder="1" applyAlignment="1">
      <alignment horizontal="center" vertical="center"/>
    </xf>
    <xf numFmtId="0" fontId="18" fillId="2" borderId="52" xfId="3" applyNumberFormat="1" applyFont="1" applyFill="1" applyBorder="1" applyAlignment="1">
      <alignment horizontal="center" vertical="center"/>
    </xf>
    <xf numFmtId="0" fontId="15" fillId="2" borderId="53" xfId="3" applyNumberFormat="1" applyFont="1" applyFill="1" applyBorder="1" applyAlignment="1">
      <alignment vertical="center"/>
    </xf>
    <xf numFmtId="0" fontId="18" fillId="2" borderId="1" xfId="3" applyNumberFormat="1" applyFont="1" applyFill="1" applyBorder="1" applyAlignment="1">
      <alignment horizontal="center" vertical="center"/>
    </xf>
    <xf numFmtId="0" fontId="18" fillId="2" borderId="15" xfId="3" applyNumberFormat="1" applyFont="1" applyFill="1" applyBorder="1" applyAlignment="1">
      <alignment horizontal="center" vertical="center"/>
    </xf>
    <xf numFmtId="0" fontId="18" fillId="2" borderId="54" xfId="3" applyNumberFormat="1" applyFont="1" applyFill="1" applyBorder="1" applyAlignment="1">
      <alignment horizontal="center" vertical="center"/>
    </xf>
    <xf numFmtId="0" fontId="18" fillId="2" borderId="55" xfId="3" applyNumberFormat="1" applyFont="1" applyFill="1" applyBorder="1" applyAlignment="1">
      <alignment horizontal="center" vertical="center"/>
    </xf>
    <xf numFmtId="0" fontId="15" fillId="2" borderId="56" xfId="3" applyNumberFormat="1" applyFont="1" applyFill="1" applyBorder="1" applyAlignment="1">
      <alignment vertical="center"/>
    </xf>
    <xf numFmtId="0" fontId="18" fillId="2" borderId="8" xfId="3" applyNumberFormat="1" applyFont="1" applyFill="1" applyBorder="1" applyAlignment="1">
      <alignment vertical="center"/>
    </xf>
    <xf numFmtId="0" fontId="18" fillId="2" borderId="9" xfId="3" applyNumberFormat="1" applyFont="1" applyFill="1" applyBorder="1" applyAlignment="1">
      <alignment vertical="center"/>
    </xf>
    <xf numFmtId="0" fontId="15" fillId="2" borderId="34" xfId="3" applyFont="1" applyFill="1" applyBorder="1" applyAlignment="1">
      <alignment horizontal="center" vertical="center"/>
    </xf>
    <xf numFmtId="0" fontId="15" fillId="2" borderId="35" xfId="3" applyFont="1" applyFill="1" applyBorder="1" applyAlignment="1">
      <alignment horizontal="center" vertical="center"/>
    </xf>
    <xf numFmtId="0" fontId="15" fillId="2" borderId="36" xfId="3" applyFont="1" applyFill="1" applyBorder="1" applyAlignment="1">
      <alignment vertical="center"/>
    </xf>
    <xf numFmtId="0" fontId="18" fillId="2" borderId="14" xfId="3" applyFont="1" applyFill="1" applyBorder="1" applyAlignment="1">
      <alignment horizontal="center" vertical="center"/>
    </xf>
    <xf numFmtId="0" fontId="18" fillId="2" borderId="1" xfId="3" applyFont="1" applyFill="1" applyBorder="1" applyAlignment="1">
      <alignment vertical="center"/>
    </xf>
    <xf numFmtId="0" fontId="15" fillId="2" borderId="40" xfId="3" applyFont="1" applyFill="1" applyBorder="1" applyAlignment="1">
      <alignment horizontal="center" vertical="center"/>
    </xf>
    <xf numFmtId="0" fontId="15" fillId="2" borderId="41" xfId="3" applyFont="1" applyFill="1" applyBorder="1" applyAlignment="1">
      <alignment horizontal="center" vertical="center"/>
    </xf>
    <xf numFmtId="49" fontId="15" fillId="2" borderId="8" xfId="3" applyNumberFormat="1" applyFont="1" applyFill="1" applyBorder="1" applyAlignment="1">
      <alignment horizontal="left" vertical="center" wrapText="1"/>
    </xf>
    <xf numFmtId="49" fontId="15" fillId="2" borderId="9" xfId="3" applyNumberFormat="1" applyFont="1" applyFill="1" applyBorder="1" applyAlignment="1">
      <alignment horizontal="left" vertical="center" wrapText="1"/>
    </xf>
    <xf numFmtId="0" fontId="15" fillId="2" borderId="49" xfId="3" applyNumberFormat="1" applyFont="1" applyFill="1" applyBorder="1" applyAlignment="1">
      <alignment horizontal="center" vertical="center"/>
    </xf>
    <xf numFmtId="0" fontId="15" fillId="2" borderId="50" xfId="3" applyNumberFormat="1" applyFont="1" applyFill="1" applyBorder="1" applyAlignment="1">
      <alignment horizontal="center" vertical="center"/>
    </xf>
    <xf numFmtId="49" fontId="15" fillId="2" borderId="0" xfId="3" applyNumberFormat="1" applyFont="1" applyFill="1" applyBorder="1" applyAlignment="1">
      <alignment horizontal="left" vertical="center" wrapText="1"/>
    </xf>
    <xf numFmtId="49" fontId="15" fillId="2" borderId="6" xfId="3" applyNumberFormat="1" applyFont="1" applyFill="1" applyBorder="1" applyAlignment="1">
      <alignment horizontal="left" vertical="center" wrapText="1"/>
    </xf>
    <xf numFmtId="0" fontId="15" fillId="2" borderId="57" xfId="3" applyNumberFormat="1" applyFont="1" applyFill="1" applyBorder="1" applyAlignment="1">
      <alignment horizontal="center" vertical="center"/>
    </xf>
    <xf numFmtId="0" fontId="15" fillId="2" borderId="58" xfId="3" applyNumberFormat="1" applyFont="1" applyFill="1" applyBorder="1" applyAlignment="1">
      <alignment horizontal="center" vertical="center"/>
    </xf>
    <xf numFmtId="0" fontId="18" fillId="2" borderId="3" xfId="3" applyFont="1" applyFill="1" applyBorder="1" applyAlignment="1">
      <alignment horizontal="left" vertical="center"/>
    </xf>
    <xf numFmtId="0" fontId="18" fillId="2" borderId="5" xfId="3" applyFont="1" applyFill="1" applyBorder="1" applyAlignment="1">
      <alignment horizontal="left" vertical="center"/>
    </xf>
    <xf numFmtId="0" fontId="18" fillId="2" borderId="4" xfId="3" applyNumberFormat="1" applyFont="1" applyFill="1" applyBorder="1" applyAlignment="1">
      <alignment vertical="center"/>
    </xf>
    <xf numFmtId="0" fontId="15" fillId="2" borderId="37" xfId="3" applyNumberFormat="1" applyFont="1" applyFill="1" applyBorder="1" applyAlignment="1">
      <alignment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left" vertical="center" wrapText="1"/>
    </xf>
    <xf numFmtId="0" fontId="15" fillId="2" borderId="0" xfId="3" applyFont="1" applyFill="1" applyBorder="1" applyAlignment="1">
      <alignment vertical="center" wrapText="1"/>
    </xf>
    <xf numFmtId="0" fontId="15" fillId="2" borderId="6" xfId="3" applyFont="1" applyFill="1" applyBorder="1" applyAlignment="1">
      <alignment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5" fillId="2" borderId="0" xfId="3" applyFont="1" applyFill="1" applyBorder="1" applyAlignment="1">
      <alignment horizontal="left" vertical="center" wrapText="1"/>
    </xf>
    <xf numFmtId="0" fontId="15" fillId="2" borderId="6" xfId="3" applyFont="1" applyFill="1" applyBorder="1" applyAlignment="1">
      <alignment horizontal="left" vertical="center" wrapText="1"/>
    </xf>
    <xf numFmtId="0" fontId="15" fillId="2" borderId="6" xfId="3" applyFont="1" applyFill="1" applyBorder="1" applyAlignment="1">
      <alignment horizontal="left" vertical="center" wrapText="1"/>
    </xf>
    <xf numFmtId="0" fontId="15" fillId="2" borderId="34" xfId="3" applyNumberFormat="1" applyFont="1" applyFill="1" applyBorder="1" applyAlignment="1">
      <alignment horizontal="center" vertical="center"/>
    </xf>
    <xf numFmtId="0" fontId="15" fillId="2" borderId="35" xfId="3" applyNumberFormat="1" applyFont="1" applyFill="1" applyBorder="1" applyAlignment="1">
      <alignment horizontal="center" vertical="center"/>
    </xf>
    <xf numFmtId="2" fontId="15" fillId="2" borderId="56" xfId="3" applyNumberFormat="1" applyFont="1" applyFill="1" applyBorder="1" applyAlignment="1">
      <alignment vertical="center"/>
    </xf>
    <xf numFmtId="0" fontId="15" fillId="2" borderId="0" xfId="3" applyFont="1" applyFill="1" applyBorder="1" applyAlignment="1">
      <alignment horizontal="left" vertical="center"/>
    </xf>
    <xf numFmtId="0" fontId="15" fillId="2" borderId="6" xfId="3" applyFont="1" applyFill="1" applyBorder="1" applyAlignment="1">
      <alignment horizontal="left" vertical="center"/>
    </xf>
    <xf numFmtId="0" fontId="15" fillId="2" borderId="4" xfId="3" applyNumberFormat="1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left" vertical="center" wrapText="1"/>
    </xf>
    <xf numFmtId="0" fontId="15" fillId="2" borderId="5" xfId="3" applyFont="1" applyFill="1" applyBorder="1" applyAlignment="1">
      <alignment horizontal="left" vertical="center" wrapText="1"/>
    </xf>
    <xf numFmtId="0" fontId="15" fillId="2" borderId="28" xfId="3" applyNumberFormat="1" applyFont="1" applyFill="1" applyBorder="1" applyAlignment="1">
      <alignment horizontal="center" vertical="center"/>
    </xf>
    <xf numFmtId="0" fontId="15" fillId="2" borderId="29" xfId="3" applyNumberFormat="1" applyFont="1" applyFill="1" applyBorder="1" applyAlignment="1">
      <alignment horizontal="center" vertical="center"/>
    </xf>
    <xf numFmtId="0" fontId="15" fillId="2" borderId="2" xfId="3" applyNumberFormat="1" applyFont="1" applyFill="1" applyBorder="1" applyAlignment="1">
      <alignment vertical="center"/>
    </xf>
    <xf numFmtId="0" fontId="18" fillId="2" borderId="7" xfId="3" applyNumberFormat="1" applyFont="1" applyFill="1" applyBorder="1" applyAlignment="1">
      <alignment horizontal="center" vertical="center"/>
    </xf>
    <xf numFmtId="0" fontId="18" fillId="2" borderId="9" xfId="3" applyNumberFormat="1" applyFont="1" applyFill="1" applyBorder="1" applyAlignment="1">
      <alignment horizontal="center" vertical="center"/>
    </xf>
    <xf numFmtId="0" fontId="18" fillId="2" borderId="3" xfId="3" applyNumberFormat="1" applyFont="1" applyFill="1" applyBorder="1" applyAlignment="1">
      <alignment horizontal="center" vertical="center"/>
    </xf>
    <xf numFmtId="0" fontId="18" fillId="2" borderId="10" xfId="3" applyNumberFormat="1" applyFont="1" applyFill="1" applyBorder="1" applyAlignment="1">
      <alignment horizontal="center" vertical="center"/>
    </xf>
    <xf numFmtId="0" fontId="18" fillId="2" borderId="6" xfId="3" applyNumberFormat="1" applyFont="1" applyFill="1" applyBorder="1" applyAlignment="1">
      <alignment horizontal="center" vertical="center"/>
    </xf>
    <xf numFmtId="0" fontId="18" fillId="2" borderId="14" xfId="3" applyNumberFormat="1" applyFont="1" applyFill="1" applyBorder="1" applyAlignment="1">
      <alignment horizontal="center" vertical="center"/>
    </xf>
    <xf numFmtId="0" fontId="18" fillId="2" borderId="15" xfId="3" applyNumberFormat="1" applyFont="1" applyFill="1" applyBorder="1" applyAlignment="1">
      <alignment horizontal="center" vertical="center"/>
    </xf>
    <xf numFmtId="0" fontId="18" fillId="2" borderId="44" xfId="3" applyNumberFormat="1" applyFont="1" applyFill="1" applyBorder="1" applyAlignment="1">
      <alignment horizontal="center" vertical="center"/>
    </xf>
    <xf numFmtId="0" fontId="18" fillId="2" borderId="45" xfId="3" applyNumberFormat="1" applyFont="1" applyFill="1" applyBorder="1" applyAlignment="1">
      <alignment horizontal="center" vertical="center"/>
    </xf>
    <xf numFmtId="3" fontId="18" fillId="2" borderId="0" xfId="3" applyNumberFormat="1" applyFont="1" applyFill="1" applyBorder="1" applyAlignment="1">
      <alignment horizontal="center" vertical="center"/>
    </xf>
    <xf numFmtId="0" fontId="15" fillId="2" borderId="34" xfId="3" applyNumberFormat="1" applyFont="1" applyFill="1" applyBorder="1" applyAlignment="1">
      <alignment vertical="center"/>
    </xf>
    <xf numFmtId="0" fontId="15" fillId="2" borderId="35" xfId="3" applyNumberFormat="1" applyFont="1" applyFill="1" applyBorder="1" applyAlignment="1">
      <alignment vertical="center"/>
    </xf>
    <xf numFmtId="0" fontId="15" fillId="2" borderId="6" xfId="3" applyNumberFormat="1" applyFont="1" applyFill="1" applyBorder="1" applyAlignment="1">
      <alignment horizontal="left" vertical="center"/>
    </xf>
    <xf numFmtId="0" fontId="15" fillId="2" borderId="14" xfId="3" applyFont="1" applyFill="1" applyBorder="1" applyAlignment="1">
      <alignment horizontal="center" vertical="center"/>
    </xf>
    <xf numFmtId="0" fontId="15" fillId="2" borderId="15" xfId="3" applyNumberFormat="1" applyFont="1" applyFill="1" applyBorder="1" applyAlignment="1">
      <alignment horizontal="left" vertical="center"/>
    </xf>
    <xf numFmtId="0" fontId="18" fillId="2" borderId="40" xfId="3" applyFont="1" applyFill="1" applyBorder="1" applyAlignment="1">
      <alignment vertical="center"/>
    </xf>
    <xf numFmtId="0" fontId="18" fillId="2" borderId="41" xfId="3" applyFont="1" applyFill="1" applyBorder="1" applyAlignment="1">
      <alignment vertical="center"/>
    </xf>
    <xf numFmtId="0" fontId="15" fillId="2" borderId="40" xfId="3" applyFont="1" applyFill="1" applyBorder="1" applyAlignment="1">
      <alignment vertical="center"/>
    </xf>
    <xf numFmtId="0" fontId="15" fillId="2" borderId="41" xfId="3" applyFont="1" applyFill="1" applyBorder="1" applyAlignment="1">
      <alignment vertical="center"/>
    </xf>
    <xf numFmtId="0" fontId="18" fillId="2" borderId="28" xfId="3" applyFont="1" applyFill="1" applyBorder="1" applyAlignment="1">
      <alignment horizontal="center" vertical="center"/>
    </xf>
    <xf numFmtId="0" fontId="18" fillId="2" borderId="5" xfId="3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horizontal="center" vertical="center"/>
    </xf>
    <xf numFmtId="0" fontId="18" fillId="2" borderId="5" xfId="3" applyFont="1" applyFill="1" applyBorder="1" applyAlignment="1">
      <alignment horizontal="center" vertical="center"/>
    </xf>
    <xf numFmtId="0" fontId="25" fillId="2" borderId="0" xfId="3" applyNumberFormat="1" applyFont="1" applyFill="1" applyBorder="1" applyAlignment="1">
      <alignment horizontal="left" vertical="center"/>
    </xf>
    <xf numFmtId="0" fontId="25" fillId="2" borderId="0" xfId="3" applyFont="1" applyFill="1" applyAlignment="1">
      <alignment vertical="center"/>
    </xf>
    <xf numFmtId="0" fontId="26" fillId="2" borderId="0" xfId="3" applyFont="1" applyFill="1" applyBorder="1" applyAlignment="1">
      <alignment vertical="center"/>
    </xf>
    <xf numFmtId="0" fontId="25" fillId="2" borderId="0" xfId="3" applyFont="1" applyFill="1" applyBorder="1" applyAlignment="1">
      <alignment vertical="center"/>
    </xf>
    <xf numFmtId="0" fontId="25" fillId="2" borderId="0" xfId="3" applyFont="1" applyFill="1" applyBorder="1" applyAlignment="1">
      <alignment horizontal="center" vertical="center"/>
    </xf>
    <xf numFmtId="0" fontId="19" fillId="2" borderId="11" xfId="3" applyNumberFormat="1" applyFont="1" applyFill="1" applyBorder="1" applyAlignment="1">
      <alignment horizontal="left" vertical="center"/>
    </xf>
    <xf numFmtId="0" fontId="27" fillId="2" borderId="0" xfId="3" applyFont="1" applyFill="1" applyBorder="1" applyAlignment="1">
      <alignment vertical="center"/>
    </xf>
    <xf numFmtId="0" fontId="16" fillId="2" borderId="0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/>
    </xf>
    <xf numFmtId="0" fontId="28" fillId="2" borderId="0" xfId="3" applyFont="1" applyFill="1" applyAlignment="1">
      <alignment vertical="center"/>
    </xf>
    <xf numFmtId="0" fontId="14" fillId="2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/>
    </xf>
    <xf numFmtId="0" fontId="3" fillId="2" borderId="9" xfId="0" applyNumberFormat="1" applyFont="1" applyFill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2" borderId="10" xfId="0" applyNumberFormat="1" applyFont="1" applyFill="1" applyBorder="1" applyAlignment="1">
      <alignment horizontal="right" vertical="center"/>
    </xf>
    <xf numFmtId="0" fontId="5" fillId="2" borderId="6" xfId="0" applyNumberFormat="1" applyFont="1" applyFill="1" applyBorder="1" applyAlignment="1">
      <alignment vertical="center"/>
    </xf>
    <xf numFmtId="0" fontId="5" fillId="2" borderId="7" xfId="0" applyNumberFormat="1" applyFont="1" applyFill="1" applyBorder="1" applyAlignment="1">
      <alignment horizontal="right" vertical="center"/>
    </xf>
    <xf numFmtId="0" fontId="5" fillId="2" borderId="8" xfId="0" applyNumberFormat="1" applyFont="1" applyFill="1" applyBorder="1" applyAlignment="1">
      <alignment vertical="center"/>
    </xf>
    <xf numFmtId="0" fontId="5" fillId="2" borderId="9" xfId="0" applyNumberFormat="1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vertical="center"/>
    </xf>
    <xf numFmtId="3" fontId="5" fillId="2" borderId="11" xfId="0" applyNumberFormat="1" applyFont="1" applyFill="1" applyBorder="1" applyAlignment="1">
      <alignment vertical="center"/>
    </xf>
    <xf numFmtId="3" fontId="5" fillId="2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2" borderId="14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vertical="center"/>
    </xf>
    <xf numFmtId="0" fontId="5" fillId="2" borderId="15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2" borderId="6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6" xfId="0" applyNumberFormat="1" applyFont="1" applyFill="1" applyBorder="1" applyAlignment="1">
      <alignment horizontal="left" vertical="center"/>
    </xf>
    <xf numFmtId="3" fontId="5" fillId="2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2" borderId="10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3" fontId="5" fillId="2" borderId="12" xfId="2" applyNumberFormat="1" applyFont="1" applyFill="1" applyBorder="1" applyAlignment="1">
      <alignment horizontal="right" vertical="center"/>
    </xf>
    <xf numFmtId="0" fontId="5" fillId="2" borderId="12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5" xfId="0" applyNumberFormat="1" applyFont="1" applyFill="1" applyBorder="1" applyAlignment="1">
      <alignment horizontal="left" vertical="center"/>
    </xf>
    <xf numFmtId="3" fontId="3" fillId="2" borderId="12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5" fillId="2" borderId="18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20" xfId="0" applyNumberFormat="1" applyFont="1" applyFill="1" applyBorder="1" applyAlignment="1">
      <alignment horizontal="left" vertical="center" wrapText="1"/>
    </xf>
    <xf numFmtId="0" fontId="5" fillId="2" borderId="18" xfId="0" applyNumberFormat="1" applyFont="1" applyFill="1" applyBorder="1" applyAlignment="1">
      <alignment vertical="center" wrapText="1"/>
    </xf>
    <xf numFmtId="0" fontId="5" fillId="2" borderId="10" xfId="0" applyNumberFormat="1" applyFont="1" applyFill="1" applyBorder="1" applyAlignment="1">
      <alignment horizontal="right" vertical="justify" wrapText="1"/>
    </xf>
    <xf numFmtId="0" fontId="2" fillId="2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vertical="center"/>
    </xf>
    <xf numFmtId="0" fontId="5" fillId="2" borderId="11" xfId="0" applyNumberFormat="1" applyFont="1" applyFill="1" applyBorder="1" applyAlignment="1">
      <alignment horizontal="left" vertical="center" wrapText="1"/>
    </xf>
    <xf numFmtId="0" fontId="5" fillId="2" borderId="17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/>
    </xf>
    <xf numFmtId="0" fontId="6" fillId="2" borderId="10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>
      <alignment horizontal="left" vertical="center"/>
    </xf>
    <xf numFmtId="0" fontId="6" fillId="2" borderId="6" xfId="0" applyNumberFormat="1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8" xfId="0" applyNumberFormat="1" applyFont="1" applyFill="1" applyBorder="1" applyAlignment="1">
      <alignment horizontal="right" vertical="center"/>
    </xf>
    <xf numFmtId="0" fontId="3" fillId="2" borderId="19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5" fillId="2" borderId="18" xfId="0" applyNumberFormat="1" applyFont="1" applyFill="1" applyBorder="1" applyAlignment="1">
      <alignment horizontal="right" vertical="center"/>
    </xf>
    <xf numFmtId="0" fontId="5" fillId="2" borderId="19" xfId="0" applyNumberFormat="1" applyFont="1" applyFill="1" applyBorder="1" applyAlignment="1">
      <alignment vertical="center"/>
    </xf>
    <xf numFmtId="0" fontId="5" fillId="2" borderId="20" xfId="0" applyNumberFormat="1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3" fillId="2" borderId="24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6" fillId="2" borderId="7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5" fillId="2" borderId="24" xfId="0" applyNumberFormat="1" applyFont="1" applyFill="1" applyBorder="1" applyAlignment="1">
      <alignment vertical="center"/>
    </xf>
    <xf numFmtId="0" fontId="5" fillId="2" borderId="19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5" fillId="2" borderId="21" xfId="0" applyNumberFormat="1" applyFont="1" applyFill="1" applyBorder="1" applyAlignment="1">
      <alignment horizontal="right" vertical="center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left" vertical="center" wrapText="1"/>
    </xf>
    <xf numFmtId="0" fontId="11" fillId="2" borderId="0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vertical="center" wrapText="1"/>
    </xf>
    <xf numFmtId="14" fontId="5" fillId="2" borderId="0" xfId="0" applyNumberFormat="1" applyFont="1" applyFill="1" applyBorder="1" applyAlignment="1">
      <alignment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Q21" sqref="Q21"/>
    </sheetView>
  </sheetViews>
  <sheetFormatPr baseColWidth="10" defaultRowHeight="15" x14ac:dyDescent="0.25"/>
  <cols>
    <col min="1" max="1" width="3.7109375" style="263" customWidth="1"/>
    <col min="2" max="2" width="12" style="263" customWidth="1"/>
    <col min="3" max="3" width="11.42578125" style="263"/>
    <col min="4" max="4" width="12.85546875" style="263" customWidth="1"/>
    <col min="5" max="5" width="21.28515625" style="263" customWidth="1"/>
    <col min="6" max="6" width="2.140625" style="263" customWidth="1"/>
    <col min="7" max="10" width="14" style="263" customWidth="1"/>
    <col min="11" max="11" width="13.7109375" style="263" customWidth="1"/>
    <col min="12" max="16384" width="11.42578125" style="263"/>
  </cols>
  <sheetData>
    <row r="1" spans="1:13" ht="13.5" customHeight="1" x14ac:dyDescent="0.25">
      <c r="A1" s="262">
        <v>1</v>
      </c>
      <c r="B1" s="262">
        <v>2</v>
      </c>
      <c r="C1" s="262">
        <v>3</v>
      </c>
      <c r="D1" s="262">
        <v>4</v>
      </c>
      <c r="E1" s="262">
        <v>5</v>
      </c>
      <c r="F1" s="262">
        <v>6</v>
      </c>
      <c r="G1" s="262">
        <v>7</v>
      </c>
      <c r="H1" s="262">
        <v>8</v>
      </c>
      <c r="I1" s="262">
        <v>9</v>
      </c>
      <c r="J1" s="262">
        <v>10</v>
      </c>
      <c r="K1" s="262">
        <v>11</v>
      </c>
      <c r="L1" s="262">
        <v>12</v>
      </c>
      <c r="M1" s="262">
        <v>13</v>
      </c>
    </row>
    <row r="2" spans="1:13" ht="18" customHeight="1" x14ac:dyDescent="0.25"/>
    <row r="3" spans="1:13" ht="17.25" customHeight="1" x14ac:dyDescent="0.25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13.5" customHeight="1" thickBot="1" x14ac:dyDescent="0.3">
      <c r="A4" s="265"/>
      <c r="B4" s="266"/>
      <c r="C4" s="266"/>
      <c r="D4" s="266"/>
      <c r="E4" s="266"/>
      <c r="F4" s="266"/>
      <c r="G4" s="266"/>
      <c r="H4" s="266"/>
      <c r="I4" s="266"/>
      <c r="J4" s="267"/>
      <c r="K4" s="267"/>
      <c r="L4" s="267"/>
      <c r="M4" s="267"/>
    </row>
    <row r="5" spans="1:13" ht="16.5" thickBot="1" x14ac:dyDescent="0.3">
      <c r="A5" s="265"/>
      <c r="B5" s="268" t="s">
        <v>1</v>
      </c>
      <c r="C5" s="269"/>
      <c r="D5" s="270"/>
      <c r="E5" s="270"/>
      <c r="F5" s="270"/>
      <c r="G5" s="271"/>
      <c r="H5" s="269"/>
      <c r="I5" s="272" t="s">
        <v>2</v>
      </c>
      <c r="J5" s="273">
        <v>2015</v>
      </c>
      <c r="K5" s="274" t="s">
        <v>3</v>
      </c>
      <c r="L5" s="275"/>
      <c r="M5" s="275"/>
    </row>
    <row r="6" spans="1:13" ht="13.5" customHeight="1" thickBot="1" x14ac:dyDescent="0.3">
      <c r="A6" s="265"/>
      <c r="B6" s="276" t="s">
        <v>4</v>
      </c>
      <c r="C6" s="277"/>
      <c r="D6" s="278"/>
      <c r="E6" s="279"/>
      <c r="F6" s="279"/>
      <c r="G6" s="279"/>
      <c r="H6" s="266"/>
      <c r="I6" s="266"/>
      <c r="J6" s="277"/>
      <c r="K6" s="280"/>
      <c r="L6" s="280"/>
      <c r="M6" s="277"/>
    </row>
    <row r="7" spans="1:13" ht="16.5" thickBot="1" x14ac:dyDescent="0.3">
      <c r="A7" s="265"/>
      <c r="B7" s="276" t="s">
        <v>5</v>
      </c>
      <c r="C7" s="269"/>
      <c r="D7" s="281"/>
      <c r="E7" s="282"/>
      <c r="F7" s="282"/>
      <c r="G7" s="282"/>
      <c r="H7" s="265"/>
      <c r="I7" s="283" t="s">
        <v>6</v>
      </c>
      <c r="J7" s="284" t="s">
        <v>281</v>
      </c>
      <c r="K7" s="284"/>
      <c r="L7" s="285"/>
      <c r="M7" s="285"/>
    </row>
    <row r="8" spans="1:13" ht="13.5" customHeight="1" thickBot="1" x14ac:dyDescent="0.3">
      <c r="A8" s="277"/>
      <c r="B8" s="280"/>
      <c r="C8" s="280"/>
      <c r="D8" s="286"/>
      <c r="E8" s="269"/>
      <c r="F8" s="269"/>
      <c r="G8" s="269"/>
      <c r="H8" s="269"/>
      <c r="I8" s="286"/>
      <c r="J8" s="277"/>
      <c r="K8" s="280"/>
      <c r="L8" s="277"/>
      <c r="M8" s="277"/>
    </row>
    <row r="9" spans="1:13" ht="16.5" thickBot="1" x14ac:dyDescent="0.3">
      <c r="A9" s="265"/>
      <c r="B9" s="268" t="s">
        <v>7</v>
      </c>
      <c r="C9" s="287"/>
      <c r="D9" s="269"/>
      <c r="E9" s="288" t="s">
        <v>280</v>
      </c>
      <c r="F9" s="288"/>
      <c r="G9" s="289"/>
      <c r="H9" s="269"/>
      <c r="I9" s="274" t="s">
        <v>8</v>
      </c>
      <c r="J9" s="290" t="s">
        <v>282</v>
      </c>
      <c r="K9" s="291"/>
      <c r="L9" s="277"/>
      <c r="M9" s="277"/>
    </row>
    <row r="10" spans="1:13" ht="15.75" x14ac:dyDescent="0.25">
      <c r="A10" s="265"/>
      <c r="B10" s="287"/>
      <c r="C10" s="287"/>
      <c r="D10" s="269"/>
      <c r="E10" s="286"/>
      <c r="F10" s="286"/>
      <c r="G10" s="286"/>
      <c r="H10" s="286"/>
      <c r="I10" s="277"/>
      <c r="J10" s="277"/>
      <c r="K10" s="277"/>
      <c r="L10" s="277"/>
      <c r="M10" s="277"/>
    </row>
    <row r="11" spans="1:13" ht="15.75" x14ac:dyDescent="0.25">
      <c r="A11" s="265"/>
      <c r="B11" s="276" t="s">
        <v>9</v>
      </c>
      <c r="C11" s="277"/>
      <c r="D11" s="287" t="s">
        <v>10</v>
      </c>
      <c r="E11" s="287"/>
      <c r="F11" s="287"/>
      <c r="G11" s="287"/>
      <c r="H11" s="287"/>
      <c r="I11" s="287"/>
      <c r="J11" s="287"/>
      <c r="K11" s="265"/>
      <c r="L11" s="287"/>
      <c r="M11" s="286"/>
    </row>
    <row r="12" spans="1:13" ht="13.5" customHeight="1" thickBot="1" x14ac:dyDescent="0.3">
      <c r="A12" s="265"/>
      <c r="B12" s="277"/>
      <c r="C12" s="277"/>
      <c r="D12" s="277"/>
      <c r="E12" s="277"/>
      <c r="F12" s="277"/>
      <c r="G12" s="277"/>
      <c r="H12" s="277"/>
      <c r="I12" s="277"/>
      <c r="J12" s="287"/>
      <c r="K12" s="277"/>
      <c r="L12" s="277"/>
      <c r="M12" s="269"/>
    </row>
    <row r="13" spans="1:13" ht="16.5" thickBot="1" x14ac:dyDescent="0.3">
      <c r="A13" s="265"/>
      <c r="B13" s="269"/>
      <c r="C13" s="292" t="s">
        <v>11</v>
      </c>
      <c r="D13" s="285"/>
      <c r="E13" s="269"/>
      <c r="F13" s="286"/>
      <c r="G13" s="286"/>
      <c r="H13" s="286"/>
      <c r="I13" s="269"/>
      <c r="J13" s="276"/>
      <c r="K13" s="274" t="s">
        <v>12</v>
      </c>
      <c r="L13" s="285"/>
      <c r="M13" s="280"/>
    </row>
    <row r="14" spans="1:13" ht="12" customHeight="1" thickBot="1" x14ac:dyDescent="0.3">
      <c r="A14" s="265"/>
      <c r="B14" s="293"/>
      <c r="C14" s="293"/>
      <c r="D14" s="293"/>
      <c r="E14" s="265"/>
      <c r="F14" s="277"/>
      <c r="G14" s="277"/>
      <c r="H14" s="277"/>
      <c r="I14" s="293"/>
      <c r="J14" s="265"/>
      <c r="K14" s="265"/>
      <c r="L14" s="277"/>
      <c r="M14" s="277"/>
    </row>
    <row r="15" spans="1:13" ht="16.5" thickBot="1" x14ac:dyDescent="0.3">
      <c r="A15" s="265"/>
      <c r="B15" s="294" t="s">
        <v>13</v>
      </c>
      <c r="C15" s="295"/>
      <c r="D15" s="285"/>
      <c r="E15" s="269"/>
      <c r="F15" s="277"/>
      <c r="G15" s="277"/>
      <c r="H15" s="277"/>
      <c r="I15" s="269"/>
      <c r="J15" s="269"/>
      <c r="K15" s="269"/>
      <c r="L15" s="269"/>
      <c r="M15" s="269"/>
    </row>
    <row r="16" spans="1:13" ht="3.75" customHeight="1" thickBot="1" x14ac:dyDescent="0.3">
      <c r="A16" s="265"/>
      <c r="B16" s="296"/>
      <c r="C16" s="296"/>
      <c r="D16" s="297"/>
      <c r="E16" s="277"/>
      <c r="F16" s="277"/>
      <c r="G16" s="277"/>
      <c r="H16" s="277"/>
      <c r="I16" s="298"/>
      <c r="J16" s="298"/>
      <c r="K16" s="298"/>
      <c r="L16" s="277"/>
      <c r="M16" s="277"/>
    </row>
    <row r="17" spans="1:13" ht="13.5" customHeight="1" thickBot="1" x14ac:dyDescent="0.3">
      <c r="A17" s="265"/>
      <c r="B17" s="269"/>
      <c r="C17" s="298"/>
      <c r="D17" s="298"/>
      <c r="E17" s="298"/>
      <c r="F17" s="298"/>
      <c r="G17" s="269"/>
      <c r="H17" s="269"/>
      <c r="I17" s="277"/>
      <c r="J17" s="269"/>
      <c r="K17" s="274" t="s">
        <v>14</v>
      </c>
      <c r="L17" s="299"/>
      <c r="M17" s="277"/>
    </row>
    <row r="18" spans="1:13" ht="16.5" thickBot="1" x14ac:dyDescent="0.3">
      <c r="A18" s="265"/>
      <c r="B18" s="269"/>
      <c r="C18" s="298"/>
      <c r="D18" s="298"/>
      <c r="E18" s="298" t="s">
        <v>15</v>
      </c>
      <c r="F18" s="298"/>
      <c r="G18" s="300" t="s">
        <v>16</v>
      </c>
      <c r="H18" s="300" t="s">
        <v>17</v>
      </c>
      <c r="I18" s="300" t="s">
        <v>18</v>
      </c>
      <c r="J18" s="300" t="s">
        <v>19</v>
      </c>
      <c r="K18" s="300" t="s">
        <v>20</v>
      </c>
      <c r="L18" s="300" t="s">
        <v>21</v>
      </c>
      <c r="M18" s="277"/>
    </row>
    <row r="19" spans="1:13" ht="16.5" thickBot="1" x14ac:dyDescent="0.3">
      <c r="A19" s="265"/>
      <c r="B19" s="269"/>
      <c r="C19" s="298"/>
      <c r="D19" s="298"/>
      <c r="E19" s="298"/>
      <c r="F19" s="298"/>
      <c r="G19" s="285"/>
      <c r="H19" s="285"/>
      <c r="I19" s="285"/>
      <c r="J19" s="285"/>
      <c r="K19" s="285"/>
      <c r="L19" s="300"/>
      <c r="M19" s="277"/>
    </row>
    <row r="20" spans="1:13" ht="19.5" customHeight="1" thickBot="1" x14ac:dyDescent="0.3">
      <c r="A20" s="265"/>
      <c r="B20" s="301"/>
      <c r="C20" s="301"/>
      <c r="D20" s="301"/>
      <c r="E20" s="302"/>
      <c r="F20" s="302"/>
      <c r="G20" s="302"/>
      <c r="H20" s="302"/>
      <c r="I20" s="302"/>
      <c r="J20" s="301"/>
      <c r="K20" s="301"/>
      <c r="L20" s="303"/>
      <c r="M20" s="277"/>
    </row>
    <row r="21" spans="1:13" ht="16.5" thickBot="1" x14ac:dyDescent="0.3">
      <c r="A21" s="304" t="s">
        <v>22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6"/>
    </row>
    <row r="22" spans="1:13" ht="16.5" thickBot="1" x14ac:dyDescent="0.3">
      <c r="A22" s="307" t="s">
        <v>23</v>
      </c>
      <c r="B22" s="308" t="s">
        <v>24</v>
      </c>
      <c r="C22" s="308"/>
      <c r="D22" s="308"/>
      <c r="E22" s="309"/>
      <c r="F22" s="301"/>
      <c r="G22" s="300" t="s">
        <v>16</v>
      </c>
      <c r="H22" s="300" t="s">
        <v>17</v>
      </c>
      <c r="I22" s="300" t="s">
        <v>18</v>
      </c>
      <c r="J22" s="300" t="s">
        <v>19</v>
      </c>
      <c r="K22" s="300" t="s">
        <v>20</v>
      </c>
      <c r="L22" s="300" t="s">
        <v>21</v>
      </c>
      <c r="M22" s="300" t="s">
        <v>25</v>
      </c>
    </row>
    <row r="23" spans="1:13" ht="4.5" customHeight="1" thickBot="1" x14ac:dyDescent="0.3">
      <c r="A23" s="310"/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11"/>
    </row>
    <row r="24" spans="1:13" ht="15.75" x14ac:dyDescent="0.25">
      <c r="A24" s="312">
        <v>1</v>
      </c>
      <c r="B24" s="313" t="s">
        <v>26</v>
      </c>
      <c r="C24" s="313"/>
      <c r="D24" s="313"/>
      <c r="E24" s="314"/>
      <c r="F24" s="301"/>
      <c r="G24" s="315" t="str">
        <f>IF(G19*0.05&lt;=0,"",G19*0.05)</f>
        <v/>
      </c>
      <c r="H24" s="316" t="str">
        <f>IF(H19*0.05&lt;=0,"",H19*0.05)</f>
        <v/>
      </c>
      <c r="I24" s="316" t="str">
        <f>IF(I19*0.05&lt;=0,"",I19*0.05)</f>
        <v/>
      </c>
      <c r="J24" s="316" t="str">
        <f>IF(J19*0.05&lt;=0,"",J19*0.05)</f>
        <v/>
      </c>
      <c r="K24" s="316" t="str">
        <f>IF(K19*0.05&lt;=0,"",K19*0.05)</f>
        <v/>
      </c>
      <c r="L24" s="317"/>
      <c r="M24" s="318">
        <v>100</v>
      </c>
    </row>
    <row r="25" spans="1:13" ht="15.75" x14ac:dyDescent="0.25">
      <c r="A25" s="310">
        <v>2</v>
      </c>
      <c r="B25" s="301" t="s">
        <v>27</v>
      </c>
      <c r="C25" s="301"/>
      <c r="D25" s="301"/>
      <c r="E25" s="311"/>
      <c r="F25" s="301"/>
      <c r="G25" s="319">
        <v>15</v>
      </c>
      <c r="H25" s="319">
        <v>42</v>
      </c>
      <c r="I25" s="319">
        <v>187</v>
      </c>
      <c r="J25" s="319">
        <v>336</v>
      </c>
      <c r="K25" s="319">
        <v>236</v>
      </c>
      <c r="L25" s="320">
        <f>IF(SUM(G25:K25)=0,"",SUM(G25:K25))</f>
        <v>816</v>
      </c>
      <c r="M25" s="321" t="str">
        <f>IF(ISERROR(L25/$L$24*100),"",(L25/$L$24*100))</f>
        <v/>
      </c>
    </row>
    <row r="26" spans="1:13" ht="15.75" x14ac:dyDescent="0.25">
      <c r="A26" s="310">
        <v>3</v>
      </c>
      <c r="B26" s="301" t="s">
        <v>28</v>
      </c>
      <c r="C26" s="301"/>
      <c r="D26" s="301"/>
      <c r="E26" s="311"/>
      <c r="F26" s="301"/>
      <c r="G26" s="319">
        <v>0</v>
      </c>
      <c r="H26" s="319">
        <v>0</v>
      </c>
      <c r="I26" s="319">
        <v>5</v>
      </c>
      <c r="J26" s="319">
        <v>6</v>
      </c>
      <c r="K26" s="319">
        <v>2</v>
      </c>
      <c r="L26" s="320">
        <f>IF(SUM(G26:K26)=0,"",SUM(G26:K26))</f>
        <v>13</v>
      </c>
      <c r="M26" s="321" t="str">
        <f>IF(ISERROR(L26/$L$24*100),"",(L26/$L$24*100))</f>
        <v/>
      </c>
    </row>
    <row r="27" spans="1:13" ht="15.75" x14ac:dyDescent="0.25">
      <c r="A27" s="310">
        <v>4</v>
      </c>
      <c r="B27" s="301" t="s">
        <v>29</v>
      </c>
      <c r="C27" s="301"/>
      <c r="D27" s="301"/>
      <c r="E27" s="311"/>
      <c r="F27" s="301"/>
      <c r="G27" s="319">
        <v>15</v>
      </c>
      <c r="H27" s="319">
        <v>42</v>
      </c>
      <c r="I27" s="319">
        <v>189</v>
      </c>
      <c r="J27" s="319">
        <v>342</v>
      </c>
      <c r="K27" s="319">
        <v>233</v>
      </c>
      <c r="L27" s="320">
        <f>IF(SUM(G27:K27)=0,"",SUM(G27:K27))</f>
        <v>821</v>
      </c>
      <c r="M27" s="321" t="str">
        <f>IF(ISERROR(L27/$L$24*100),"",(L27/$L$24*100))</f>
        <v/>
      </c>
    </row>
    <row r="28" spans="1:13" ht="15.75" x14ac:dyDescent="0.25">
      <c r="A28" s="310">
        <v>5</v>
      </c>
      <c r="B28" s="301" t="s">
        <v>30</v>
      </c>
      <c r="C28" s="301"/>
      <c r="D28" s="301"/>
      <c r="E28" s="311"/>
      <c r="F28" s="301"/>
      <c r="G28" s="319">
        <v>0</v>
      </c>
      <c r="H28" s="319">
        <v>1</v>
      </c>
      <c r="I28" s="319">
        <v>8</v>
      </c>
      <c r="J28" s="319">
        <v>3</v>
      </c>
      <c r="K28" s="319">
        <v>1</v>
      </c>
      <c r="L28" s="320">
        <f>IF(SUM(G28:K28)=0,"",SUM(G28:K28))</f>
        <v>13</v>
      </c>
      <c r="M28" s="321" t="str">
        <f>IF(ISERROR(L28/$L$24*100),"",(L28/$L$24*100))</f>
        <v/>
      </c>
    </row>
    <row r="29" spans="1:13" ht="6.75" customHeight="1" thickBot="1" x14ac:dyDescent="0.3">
      <c r="A29" s="322"/>
      <c r="B29" s="323"/>
      <c r="C29" s="323"/>
      <c r="D29" s="323"/>
      <c r="E29" s="324"/>
      <c r="F29" s="301"/>
      <c r="G29" s="301"/>
      <c r="H29" s="301"/>
      <c r="I29" s="301"/>
      <c r="J29" s="277"/>
      <c r="K29" s="325"/>
      <c r="L29" s="326"/>
      <c r="M29" s="327"/>
    </row>
    <row r="30" spans="1:13" ht="15.75" x14ac:dyDescent="0.25">
      <c r="A30" s="312">
        <v>6</v>
      </c>
      <c r="B30" s="313" t="s">
        <v>31</v>
      </c>
      <c r="C30" s="313"/>
      <c r="D30" s="313"/>
      <c r="E30" s="314"/>
      <c r="F30" s="301"/>
      <c r="G30" s="301"/>
      <c r="H30" s="301"/>
      <c r="I30" s="301"/>
      <c r="J30" s="277"/>
      <c r="K30" s="328"/>
      <c r="L30" s="320">
        <f>L24*2</f>
        <v>0</v>
      </c>
      <c r="M30" s="318">
        <v>100</v>
      </c>
    </row>
    <row r="31" spans="1:13" ht="15.75" x14ac:dyDescent="0.25">
      <c r="A31" s="310">
        <v>7</v>
      </c>
      <c r="B31" s="301" t="s">
        <v>32</v>
      </c>
      <c r="C31" s="301"/>
      <c r="D31" s="301"/>
      <c r="E31" s="311"/>
      <c r="F31" s="301"/>
      <c r="G31" s="301"/>
      <c r="H31" s="301"/>
      <c r="I31" s="301"/>
      <c r="J31" s="277"/>
      <c r="K31" s="328"/>
      <c r="L31" s="319"/>
      <c r="M31" s="321" t="str">
        <f>IF(ISERROR(L31/L30*100),"",(L31/L30*100))</f>
        <v/>
      </c>
    </row>
    <row r="32" spans="1:13" ht="15.75" x14ac:dyDescent="0.25">
      <c r="A32" s="310">
        <v>8</v>
      </c>
      <c r="B32" s="301" t="s">
        <v>33</v>
      </c>
      <c r="C32" s="301"/>
      <c r="D32" s="301"/>
      <c r="E32" s="311"/>
      <c r="F32" s="301"/>
      <c r="G32" s="301"/>
      <c r="H32" s="301"/>
      <c r="I32" s="301"/>
      <c r="J32" s="277"/>
      <c r="K32" s="328"/>
      <c r="L32" s="319"/>
      <c r="M32" s="321" t="str">
        <f>IF(ISERROR(L32/L31*100),"",(L32/L31*100))</f>
        <v/>
      </c>
    </row>
    <row r="33" spans="1:13" ht="15.75" x14ac:dyDescent="0.25">
      <c r="A33" s="310">
        <v>9</v>
      </c>
      <c r="B33" s="301" t="s">
        <v>34</v>
      </c>
      <c r="C33" s="301"/>
      <c r="D33" s="301"/>
      <c r="E33" s="311"/>
      <c r="F33" s="301"/>
      <c r="G33" s="301"/>
      <c r="H33" s="301"/>
      <c r="I33" s="301"/>
      <c r="J33" s="277"/>
      <c r="K33" s="328"/>
      <c r="L33" s="319"/>
      <c r="M33" s="321"/>
    </row>
    <row r="34" spans="1:13" ht="15.75" x14ac:dyDescent="0.25">
      <c r="A34" s="310">
        <v>10</v>
      </c>
      <c r="B34" s="301" t="s">
        <v>35</v>
      </c>
      <c r="C34" s="301"/>
      <c r="D34" s="301"/>
      <c r="E34" s="311"/>
      <c r="F34" s="301"/>
      <c r="G34" s="301"/>
      <c r="H34" s="301"/>
      <c r="I34" s="301"/>
      <c r="J34" s="277"/>
      <c r="K34" s="328"/>
      <c r="L34" s="319"/>
      <c r="M34" s="318">
        <v>100</v>
      </c>
    </row>
    <row r="35" spans="1:13" ht="15.75" x14ac:dyDescent="0.25">
      <c r="A35" s="310">
        <v>11</v>
      </c>
      <c r="B35" s="301" t="s">
        <v>36</v>
      </c>
      <c r="C35" s="301"/>
      <c r="D35" s="301"/>
      <c r="E35" s="311"/>
      <c r="F35" s="301"/>
      <c r="G35" s="301"/>
      <c r="H35" s="301"/>
      <c r="I35" s="301"/>
      <c r="J35" s="277"/>
      <c r="K35" s="328"/>
      <c r="L35" s="319"/>
      <c r="M35" s="321" t="str">
        <f>IF(ISERROR(L35/L34*100),"",(L35/L34*100))</f>
        <v/>
      </c>
    </row>
    <row r="36" spans="1:13" ht="15.75" x14ac:dyDescent="0.25">
      <c r="A36" s="310">
        <v>12</v>
      </c>
      <c r="B36" s="301" t="s">
        <v>37</v>
      </c>
      <c r="C36" s="301"/>
      <c r="D36" s="301"/>
      <c r="E36" s="311"/>
      <c r="F36" s="301"/>
      <c r="G36" s="301"/>
      <c r="H36" s="301"/>
      <c r="I36" s="301"/>
      <c r="J36" s="277"/>
      <c r="K36" s="328"/>
      <c r="L36" s="319"/>
      <c r="M36" s="321"/>
    </row>
    <row r="37" spans="1:13" ht="15.75" x14ac:dyDescent="0.25">
      <c r="A37" s="310">
        <v>13</v>
      </c>
      <c r="B37" s="301" t="s">
        <v>38</v>
      </c>
      <c r="C37" s="301"/>
      <c r="D37" s="301"/>
      <c r="E37" s="311"/>
      <c r="F37" s="301"/>
      <c r="G37" s="301"/>
      <c r="H37" s="301"/>
      <c r="I37" s="301"/>
      <c r="J37" s="277"/>
      <c r="K37" s="328"/>
      <c r="L37" s="319"/>
      <c r="M37" s="321"/>
    </row>
    <row r="38" spans="1:13" ht="15.75" x14ac:dyDescent="0.25">
      <c r="A38" s="310"/>
      <c r="B38" s="287" t="s">
        <v>39</v>
      </c>
      <c r="C38" s="287"/>
      <c r="D38" s="287"/>
      <c r="E38" s="329"/>
      <c r="F38" s="287"/>
      <c r="G38" s="287"/>
      <c r="H38" s="287"/>
      <c r="I38" s="287"/>
      <c r="J38" s="277"/>
      <c r="K38" s="328"/>
      <c r="L38" s="319"/>
      <c r="M38" s="321"/>
    </row>
    <row r="39" spans="1:13" ht="16.5" thickBot="1" x14ac:dyDescent="0.3">
      <c r="A39" s="322"/>
      <c r="B39" s="270" t="s">
        <v>40</v>
      </c>
      <c r="C39" s="270"/>
      <c r="D39" s="270"/>
      <c r="E39" s="324"/>
      <c r="F39" s="301"/>
      <c r="G39" s="301"/>
      <c r="H39" s="301"/>
      <c r="I39" s="301"/>
      <c r="J39" s="277"/>
      <c r="K39" s="328"/>
      <c r="L39" s="319"/>
      <c r="M39" s="321"/>
    </row>
    <row r="40" spans="1:13" ht="6" customHeight="1" thickBot="1" x14ac:dyDescent="0.3">
      <c r="A40" s="310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11"/>
    </row>
    <row r="41" spans="1:13" ht="16.5" thickBot="1" x14ac:dyDescent="0.3">
      <c r="A41" s="307" t="s">
        <v>41</v>
      </c>
      <c r="B41" s="308" t="s">
        <v>42</v>
      </c>
      <c r="C41" s="330"/>
      <c r="D41" s="330"/>
      <c r="E41" s="331"/>
      <c r="F41" s="301"/>
      <c r="G41" s="300" t="s">
        <v>16</v>
      </c>
      <c r="H41" s="300" t="s">
        <v>17</v>
      </c>
      <c r="I41" s="300" t="s">
        <v>18</v>
      </c>
      <c r="J41" s="300" t="s">
        <v>19</v>
      </c>
      <c r="K41" s="300" t="s">
        <v>20</v>
      </c>
      <c r="L41" s="300" t="s">
        <v>21</v>
      </c>
      <c r="M41" s="300" t="s">
        <v>25</v>
      </c>
    </row>
    <row r="42" spans="1:13" ht="3" customHeight="1" thickBot="1" x14ac:dyDescent="0.3">
      <c r="A42" s="310"/>
      <c r="B42" s="301"/>
      <c r="C42" s="301"/>
      <c r="D42" s="301"/>
      <c r="E42" s="311"/>
      <c r="F42" s="301"/>
      <c r="G42" s="301"/>
      <c r="H42" s="301"/>
      <c r="I42" s="301"/>
      <c r="J42" s="328"/>
      <c r="K42" s="328"/>
      <c r="L42" s="328"/>
      <c r="M42" s="332"/>
    </row>
    <row r="43" spans="1:13" ht="16.5" thickBot="1" x14ac:dyDescent="0.3">
      <c r="A43" s="333" t="s">
        <v>43</v>
      </c>
      <c r="B43" s="334"/>
      <c r="C43" s="334"/>
      <c r="D43" s="334"/>
      <c r="E43" s="335"/>
      <c r="F43" s="301"/>
      <c r="G43" s="336">
        <f>IF(G45+G50=0,"",G45+G50)</f>
        <v>5</v>
      </c>
      <c r="H43" s="336">
        <f>IF(H45+H50=0,"",H45+H50)</f>
        <v>5</v>
      </c>
      <c r="I43" s="336">
        <f>IF(I45+I50=0,"",I45+I50)</f>
        <v>37</v>
      </c>
      <c r="J43" s="336">
        <f>IF(J45+J50=0,"",J45+J50)</f>
        <v>28</v>
      </c>
      <c r="K43" s="336">
        <f>IF(K45+K50=0,"",K45+K50)</f>
        <v>13</v>
      </c>
      <c r="L43" s="320">
        <f>SUM(G43:K43)</f>
        <v>88</v>
      </c>
      <c r="M43" s="337" t="str">
        <f>IF(ISERROR(L43/$D$13*100000),"",(L43/$D$13*100000))</f>
        <v/>
      </c>
    </row>
    <row r="44" spans="1:13" ht="3.75" customHeight="1" x14ac:dyDescent="0.25">
      <c r="A44" s="310"/>
      <c r="B44" s="301"/>
      <c r="C44" s="301"/>
      <c r="D44" s="301"/>
      <c r="E44" s="311"/>
      <c r="F44" s="301"/>
      <c r="G44" s="301"/>
      <c r="H44" s="301"/>
      <c r="I44" s="301"/>
      <c r="J44" s="301"/>
      <c r="K44" s="301"/>
      <c r="L44" s="301"/>
      <c r="M44" s="337"/>
    </row>
    <row r="45" spans="1:13" ht="15.75" x14ac:dyDescent="0.25">
      <c r="A45" s="338" t="s">
        <v>44</v>
      </c>
      <c r="B45" s="297" t="s">
        <v>45</v>
      </c>
      <c r="C45" s="297"/>
      <c r="D45" s="297"/>
      <c r="E45" s="311"/>
      <c r="F45" s="301"/>
      <c r="G45" s="317">
        <f>SUM(G46:G49)</f>
        <v>5</v>
      </c>
      <c r="H45" s="317">
        <f>SUM(H46:H49)</f>
        <v>5</v>
      </c>
      <c r="I45" s="317">
        <f>SUM(I46:I49)</f>
        <v>37</v>
      </c>
      <c r="J45" s="317">
        <f>SUM(J46:J49)</f>
        <v>28</v>
      </c>
      <c r="K45" s="317">
        <f>SUM(K46:K49)</f>
        <v>13</v>
      </c>
      <c r="L45" s="320">
        <f t="shared" ref="L45:L52" si="0">SUM(G45:K45)</f>
        <v>88</v>
      </c>
      <c r="M45" s="337" t="str">
        <f t="shared" ref="M45:M52" si="1">IF(ISERROR(L45/$D$13*100000),"",(L45/$D$13*100000))</f>
        <v/>
      </c>
    </row>
    <row r="46" spans="1:13" ht="15.75" x14ac:dyDescent="0.25">
      <c r="A46" s="310"/>
      <c r="B46" s="301">
        <v>1.1000000000000001</v>
      </c>
      <c r="C46" s="301" t="s">
        <v>46</v>
      </c>
      <c r="D46" s="301"/>
      <c r="E46" s="311"/>
      <c r="F46" s="301"/>
      <c r="G46" s="319">
        <v>0</v>
      </c>
      <c r="H46" s="319">
        <v>4</v>
      </c>
      <c r="I46" s="319">
        <v>26</v>
      </c>
      <c r="J46" s="319">
        <v>16</v>
      </c>
      <c r="K46" s="319">
        <v>5</v>
      </c>
      <c r="L46" s="320">
        <f t="shared" si="0"/>
        <v>51</v>
      </c>
      <c r="M46" s="337" t="str">
        <f t="shared" si="1"/>
        <v/>
      </c>
    </row>
    <row r="47" spans="1:13" ht="15.75" x14ac:dyDescent="0.25">
      <c r="A47" s="310"/>
      <c r="B47" s="301">
        <v>1.2</v>
      </c>
      <c r="C47" s="301" t="s">
        <v>47</v>
      </c>
      <c r="D47" s="301"/>
      <c r="E47" s="311"/>
      <c r="F47" s="301"/>
      <c r="G47" s="319">
        <v>0</v>
      </c>
      <c r="H47" s="319">
        <v>1</v>
      </c>
      <c r="I47" s="319">
        <v>11</v>
      </c>
      <c r="J47" s="319">
        <v>12</v>
      </c>
      <c r="K47" s="319">
        <v>7</v>
      </c>
      <c r="L47" s="320">
        <f t="shared" si="0"/>
        <v>31</v>
      </c>
      <c r="M47" s="337" t="str">
        <f t="shared" si="1"/>
        <v/>
      </c>
    </row>
    <row r="48" spans="1:13" ht="15.75" x14ac:dyDescent="0.25">
      <c r="A48" s="310"/>
      <c r="B48" s="301">
        <v>1.3</v>
      </c>
      <c r="C48" s="301" t="s">
        <v>48</v>
      </c>
      <c r="D48" s="301"/>
      <c r="E48" s="311"/>
      <c r="F48" s="301"/>
      <c r="G48" s="319">
        <v>0</v>
      </c>
      <c r="H48" s="319">
        <v>0</v>
      </c>
      <c r="I48" s="319">
        <v>0</v>
      </c>
      <c r="J48" s="319">
        <v>0</v>
      </c>
      <c r="K48" s="319">
        <v>0</v>
      </c>
      <c r="L48" s="320">
        <f t="shared" si="0"/>
        <v>0</v>
      </c>
      <c r="M48" s="337" t="str">
        <f t="shared" si="1"/>
        <v/>
      </c>
    </row>
    <row r="49" spans="1:13" ht="15.75" x14ac:dyDescent="0.25">
      <c r="A49" s="310"/>
      <c r="B49" s="301">
        <v>1.4</v>
      </c>
      <c r="C49" s="301" t="s">
        <v>49</v>
      </c>
      <c r="D49" s="301"/>
      <c r="E49" s="311"/>
      <c r="F49" s="301"/>
      <c r="G49" s="319">
        <v>5</v>
      </c>
      <c r="H49" s="319">
        <v>0</v>
      </c>
      <c r="I49" s="319">
        <v>0</v>
      </c>
      <c r="J49" s="319">
        <v>0</v>
      </c>
      <c r="K49" s="319">
        <v>1</v>
      </c>
      <c r="L49" s="320">
        <f t="shared" si="0"/>
        <v>6</v>
      </c>
      <c r="M49" s="337" t="str">
        <f t="shared" si="1"/>
        <v/>
      </c>
    </row>
    <row r="50" spans="1:13" ht="15.75" x14ac:dyDescent="0.25">
      <c r="A50" s="338" t="s">
        <v>50</v>
      </c>
      <c r="B50" s="297" t="s">
        <v>51</v>
      </c>
      <c r="C50" s="297"/>
      <c r="D50" s="301"/>
      <c r="E50" s="311"/>
      <c r="F50" s="301"/>
      <c r="G50" s="317">
        <f>G51+G52</f>
        <v>0</v>
      </c>
      <c r="H50" s="317">
        <f>H51+H52</f>
        <v>0</v>
      </c>
      <c r="I50" s="317">
        <f>I51+I52</f>
        <v>0</v>
      </c>
      <c r="J50" s="317">
        <f>J51+J52</f>
        <v>0</v>
      </c>
      <c r="K50" s="317">
        <f>K51+K52</f>
        <v>0</v>
      </c>
      <c r="L50" s="320">
        <f t="shared" si="0"/>
        <v>0</v>
      </c>
      <c r="M50" s="337" t="str">
        <f t="shared" si="1"/>
        <v/>
      </c>
    </row>
    <row r="51" spans="1:13" ht="15.75" x14ac:dyDescent="0.25">
      <c r="A51" s="338"/>
      <c r="B51" s="297">
        <v>2.1</v>
      </c>
      <c r="C51" s="297" t="s">
        <v>52</v>
      </c>
      <c r="D51" s="301"/>
      <c r="E51" s="311"/>
      <c r="F51" s="301"/>
      <c r="G51" s="319">
        <v>0</v>
      </c>
      <c r="H51" s="319">
        <v>0</v>
      </c>
      <c r="I51" s="319">
        <v>0</v>
      </c>
      <c r="J51" s="319">
        <v>0</v>
      </c>
      <c r="K51" s="319">
        <v>0</v>
      </c>
      <c r="L51" s="320">
        <f t="shared" si="0"/>
        <v>0</v>
      </c>
      <c r="M51" s="337" t="str">
        <f t="shared" si="1"/>
        <v/>
      </c>
    </row>
    <row r="52" spans="1:13" ht="15.75" x14ac:dyDescent="0.25">
      <c r="A52" s="338"/>
      <c r="B52" s="297">
        <v>2.2000000000000002</v>
      </c>
      <c r="C52" s="297" t="s">
        <v>53</v>
      </c>
      <c r="D52" s="301"/>
      <c r="E52" s="311"/>
      <c r="F52" s="301"/>
      <c r="G52" s="319">
        <v>0</v>
      </c>
      <c r="H52" s="319">
        <v>0</v>
      </c>
      <c r="I52" s="319">
        <v>0</v>
      </c>
      <c r="J52" s="319">
        <v>0</v>
      </c>
      <c r="K52" s="319">
        <v>0</v>
      </c>
      <c r="L52" s="320">
        <f t="shared" si="0"/>
        <v>0</v>
      </c>
      <c r="M52" s="337" t="str">
        <f t="shared" si="1"/>
        <v/>
      </c>
    </row>
    <row r="53" spans="1:13" ht="4.5" customHeight="1" x14ac:dyDescent="0.25">
      <c r="A53" s="310"/>
      <c r="B53" s="301"/>
      <c r="C53" s="301"/>
      <c r="D53" s="301"/>
      <c r="E53" s="311"/>
      <c r="F53" s="301"/>
      <c r="G53" s="301"/>
      <c r="H53" s="301"/>
      <c r="I53" s="301"/>
      <c r="J53" s="339"/>
      <c r="K53" s="339"/>
      <c r="L53" s="339"/>
      <c r="M53" s="340"/>
    </row>
    <row r="54" spans="1:13" ht="6.75" customHeight="1" thickBot="1" x14ac:dyDescent="0.3">
      <c r="A54" s="310"/>
      <c r="B54" s="301"/>
      <c r="C54" s="301"/>
      <c r="D54" s="301"/>
      <c r="E54" s="311"/>
      <c r="F54" s="301"/>
      <c r="G54" s="301"/>
      <c r="H54" s="301"/>
      <c r="I54" s="301"/>
      <c r="J54" s="301"/>
      <c r="K54" s="301"/>
      <c r="L54" s="301"/>
      <c r="M54" s="311"/>
    </row>
    <row r="55" spans="1:13" ht="16.5" thickBot="1" x14ac:dyDescent="0.3">
      <c r="A55" s="307" t="s">
        <v>54</v>
      </c>
      <c r="B55" s="308" t="s">
        <v>55</v>
      </c>
      <c r="C55" s="330"/>
      <c r="D55" s="330"/>
      <c r="E55" s="331"/>
      <c r="F55" s="301"/>
      <c r="G55" s="300" t="s">
        <v>16</v>
      </c>
      <c r="H55" s="300" t="s">
        <v>17</v>
      </c>
      <c r="I55" s="300" t="s">
        <v>18</v>
      </c>
      <c r="J55" s="300" t="s">
        <v>19</v>
      </c>
      <c r="K55" s="300" t="s">
        <v>20</v>
      </c>
      <c r="L55" s="300" t="s">
        <v>21</v>
      </c>
      <c r="M55" s="300" t="s">
        <v>25</v>
      </c>
    </row>
    <row r="56" spans="1:13" ht="3.75" customHeight="1" thickBot="1" x14ac:dyDescent="0.3">
      <c r="A56" s="338"/>
      <c r="B56" s="297"/>
      <c r="C56" s="301"/>
      <c r="D56" s="301"/>
      <c r="E56" s="311"/>
      <c r="F56" s="301"/>
      <c r="G56" s="341"/>
      <c r="H56" s="341"/>
      <c r="I56" s="341"/>
      <c r="J56" s="341"/>
      <c r="K56" s="341"/>
      <c r="L56" s="341"/>
      <c r="M56" s="342"/>
    </row>
    <row r="57" spans="1:13" ht="16.5" thickBot="1" x14ac:dyDescent="0.3">
      <c r="A57" s="343" t="s">
        <v>56</v>
      </c>
      <c r="B57" s="297"/>
      <c r="C57" s="297"/>
      <c r="D57" s="301"/>
      <c r="E57" s="311"/>
      <c r="F57" s="301"/>
      <c r="G57" s="336" t="str">
        <f>IF(G59+G65=0,"",G59+G65)</f>
        <v/>
      </c>
      <c r="H57" s="336" t="str">
        <f>IF(H59+H65=0,"",H59+H65)</f>
        <v/>
      </c>
      <c r="I57" s="336" t="str">
        <f>IF(I59+I65=0,"",I59+I65)</f>
        <v/>
      </c>
      <c r="J57" s="336" t="str">
        <f>IF(J59+J65=0,"",J59+J65)</f>
        <v/>
      </c>
      <c r="K57" s="336" t="str">
        <f>IF(K59+K65=0,"",K59+K65)</f>
        <v/>
      </c>
      <c r="L57" s="320">
        <f>SUM(G57:K57)</f>
        <v>0</v>
      </c>
      <c r="M57" s="337" t="str">
        <f>IF(ISERROR(L57/$D$13*100000),"",(L57/$D$13*100000))</f>
        <v/>
      </c>
    </row>
    <row r="58" spans="1:13" ht="2.25" customHeight="1" x14ac:dyDescent="0.25">
      <c r="A58" s="344"/>
      <c r="B58" s="341"/>
      <c r="C58" s="341"/>
      <c r="D58" s="301"/>
      <c r="E58" s="311"/>
      <c r="F58" s="301"/>
      <c r="G58" s="277"/>
      <c r="H58" s="277"/>
      <c r="I58" s="277"/>
      <c r="J58" s="277"/>
      <c r="K58" s="277"/>
      <c r="L58" s="277"/>
      <c r="M58" s="337"/>
    </row>
    <row r="59" spans="1:13" ht="15.75" x14ac:dyDescent="0.25">
      <c r="A59" s="345" t="s">
        <v>57</v>
      </c>
      <c r="B59" s="276" t="s">
        <v>58</v>
      </c>
      <c r="C59" s="276"/>
      <c r="D59" s="276"/>
      <c r="E59" s="346"/>
      <c r="F59" s="276"/>
      <c r="G59" s="347">
        <f>SUM(G60+G64)</f>
        <v>0</v>
      </c>
      <c r="H59" s="347">
        <f>SUM(H60+H64)</f>
        <v>0</v>
      </c>
      <c r="I59" s="347">
        <f>SUM(I60+I64)</f>
        <v>0</v>
      </c>
      <c r="J59" s="347">
        <f>SUM(J60+J64)</f>
        <v>0</v>
      </c>
      <c r="K59" s="347">
        <f>SUM(K60+K64)</f>
        <v>0</v>
      </c>
      <c r="L59" s="320">
        <f t="shared" ref="L59:L67" si="2">SUM(G59:K59)</f>
        <v>0</v>
      </c>
      <c r="M59" s="337" t="str">
        <f t="shared" ref="M59:M67" si="3">IF(ISERROR(L59/$D$13*100000),"",(L59/$D$13*100000))</f>
        <v/>
      </c>
    </row>
    <row r="60" spans="1:13" ht="15.75" x14ac:dyDescent="0.25">
      <c r="A60" s="310"/>
      <c r="B60" s="276" t="s">
        <v>59</v>
      </c>
      <c r="C60" s="276"/>
      <c r="D60" s="276"/>
      <c r="E60" s="346"/>
      <c r="F60" s="276"/>
      <c r="G60" s="348">
        <f>G61+G62+G63</f>
        <v>0</v>
      </c>
      <c r="H60" s="348">
        <f>H61+H62+H63</f>
        <v>0</v>
      </c>
      <c r="I60" s="348">
        <f>I61+I62+I63</f>
        <v>0</v>
      </c>
      <c r="J60" s="348">
        <f>J61+J62+J63</f>
        <v>0</v>
      </c>
      <c r="K60" s="348">
        <f>K61+K62+K63</f>
        <v>0</v>
      </c>
      <c r="L60" s="320">
        <f t="shared" si="2"/>
        <v>0</v>
      </c>
      <c r="M60" s="337" t="str">
        <f t="shared" si="3"/>
        <v/>
      </c>
    </row>
    <row r="61" spans="1:13" ht="15.75" x14ac:dyDescent="0.25">
      <c r="A61" s="310"/>
      <c r="B61" s="277" t="s">
        <v>60</v>
      </c>
      <c r="C61" s="277"/>
      <c r="D61" s="277"/>
      <c r="E61" s="349"/>
      <c r="F61" s="277"/>
      <c r="G61" s="319">
        <v>0</v>
      </c>
      <c r="H61" s="319">
        <v>0</v>
      </c>
      <c r="I61" s="319">
        <v>0</v>
      </c>
      <c r="J61" s="319">
        <v>0</v>
      </c>
      <c r="K61" s="319">
        <v>0</v>
      </c>
      <c r="L61" s="320">
        <f t="shared" si="2"/>
        <v>0</v>
      </c>
      <c r="M61" s="337" t="str">
        <f t="shared" si="3"/>
        <v/>
      </c>
    </row>
    <row r="62" spans="1:13" ht="15.75" x14ac:dyDescent="0.25">
      <c r="A62" s="310"/>
      <c r="B62" s="277" t="s">
        <v>61</v>
      </c>
      <c r="C62" s="277"/>
      <c r="D62" s="277"/>
      <c r="E62" s="349"/>
      <c r="F62" s="277"/>
      <c r="G62" s="319">
        <v>0</v>
      </c>
      <c r="H62" s="319">
        <v>0</v>
      </c>
      <c r="I62" s="319">
        <v>0</v>
      </c>
      <c r="J62" s="319">
        <v>0</v>
      </c>
      <c r="K62" s="319">
        <v>0</v>
      </c>
      <c r="L62" s="320">
        <f t="shared" si="2"/>
        <v>0</v>
      </c>
      <c r="M62" s="337" t="str">
        <f t="shared" si="3"/>
        <v/>
      </c>
    </row>
    <row r="63" spans="1:13" ht="15.75" x14ac:dyDescent="0.25">
      <c r="A63" s="310"/>
      <c r="B63" s="287" t="s">
        <v>62</v>
      </c>
      <c r="C63" s="277"/>
      <c r="D63" s="277"/>
      <c r="E63" s="349"/>
      <c r="F63" s="277"/>
      <c r="G63" s="319">
        <v>0</v>
      </c>
      <c r="H63" s="319">
        <v>0</v>
      </c>
      <c r="I63" s="319">
        <v>0</v>
      </c>
      <c r="J63" s="319">
        <v>0</v>
      </c>
      <c r="K63" s="319">
        <v>0</v>
      </c>
      <c r="L63" s="320">
        <f t="shared" si="2"/>
        <v>0</v>
      </c>
      <c r="M63" s="337" t="str">
        <f t="shared" si="3"/>
        <v/>
      </c>
    </row>
    <row r="64" spans="1:13" ht="15.75" x14ac:dyDescent="0.25">
      <c r="A64" s="310"/>
      <c r="B64" s="276" t="s">
        <v>63</v>
      </c>
      <c r="C64" s="276"/>
      <c r="D64" s="276"/>
      <c r="E64" s="346"/>
      <c r="F64" s="276"/>
      <c r="G64" s="350">
        <v>0</v>
      </c>
      <c r="H64" s="350">
        <v>0</v>
      </c>
      <c r="I64" s="350">
        <v>0</v>
      </c>
      <c r="J64" s="350">
        <v>0</v>
      </c>
      <c r="K64" s="350">
        <v>0</v>
      </c>
      <c r="L64" s="320">
        <f t="shared" si="2"/>
        <v>0</v>
      </c>
      <c r="M64" s="337" t="str">
        <f t="shared" si="3"/>
        <v/>
      </c>
    </row>
    <row r="65" spans="1:13" ht="15.75" x14ac:dyDescent="0.25">
      <c r="A65" s="345" t="s">
        <v>64</v>
      </c>
      <c r="B65" s="276" t="s">
        <v>65</v>
      </c>
      <c r="C65" s="276"/>
      <c r="D65" s="276"/>
      <c r="E65" s="346"/>
      <c r="F65" s="276"/>
      <c r="G65" s="347">
        <f>G66+G67</f>
        <v>0</v>
      </c>
      <c r="H65" s="347">
        <f>H66+H67</f>
        <v>0</v>
      </c>
      <c r="I65" s="347">
        <f>I66+I67</f>
        <v>0</v>
      </c>
      <c r="J65" s="347">
        <f>J66+J67</f>
        <v>0</v>
      </c>
      <c r="K65" s="347">
        <f>K66+K67</f>
        <v>0</v>
      </c>
      <c r="L65" s="320">
        <f t="shared" si="2"/>
        <v>0</v>
      </c>
      <c r="M65" s="337" t="str">
        <f t="shared" si="3"/>
        <v/>
      </c>
    </row>
    <row r="66" spans="1:13" ht="15.75" x14ac:dyDescent="0.25">
      <c r="A66" s="310"/>
      <c r="B66" s="277" t="s">
        <v>66</v>
      </c>
      <c r="C66" s="277"/>
      <c r="D66" s="277"/>
      <c r="E66" s="349"/>
      <c r="F66" s="277"/>
      <c r="G66" s="319">
        <v>0</v>
      </c>
      <c r="H66" s="319">
        <v>0</v>
      </c>
      <c r="I66" s="319">
        <v>0</v>
      </c>
      <c r="J66" s="319">
        <v>0</v>
      </c>
      <c r="K66" s="319">
        <v>0</v>
      </c>
      <c r="L66" s="320">
        <f t="shared" si="2"/>
        <v>0</v>
      </c>
      <c r="M66" s="337" t="str">
        <f t="shared" si="3"/>
        <v/>
      </c>
    </row>
    <row r="67" spans="1:13" ht="15.75" x14ac:dyDescent="0.25">
      <c r="A67" s="310"/>
      <c r="B67" s="277" t="s">
        <v>63</v>
      </c>
      <c r="C67" s="277"/>
      <c r="D67" s="277"/>
      <c r="E67" s="349"/>
      <c r="F67" s="277"/>
      <c r="G67" s="319">
        <v>0</v>
      </c>
      <c r="H67" s="319">
        <v>0</v>
      </c>
      <c r="I67" s="319">
        <v>0</v>
      </c>
      <c r="J67" s="319">
        <v>0</v>
      </c>
      <c r="K67" s="319">
        <v>0</v>
      </c>
      <c r="L67" s="320">
        <f t="shared" si="2"/>
        <v>0</v>
      </c>
      <c r="M67" s="337" t="str">
        <f t="shared" si="3"/>
        <v/>
      </c>
    </row>
    <row r="68" spans="1:13" ht="10.5" customHeight="1" thickBot="1" x14ac:dyDescent="0.3">
      <c r="A68" s="338"/>
      <c r="B68" s="297"/>
      <c r="C68" s="297"/>
      <c r="D68" s="297"/>
      <c r="E68" s="311"/>
      <c r="F68" s="301"/>
      <c r="G68" s="301"/>
      <c r="H68" s="301"/>
      <c r="I68" s="301"/>
      <c r="J68" s="328"/>
      <c r="K68" s="328"/>
      <c r="L68" s="328"/>
      <c r="M68" s="332"/>
    </row>
    <row r="69" spans="1:13" ht="16.5" thickBot="1" x14ac:dyDescent="0.3">
      <c r="A69" s="307" t="s">
        <v>67</v>
      </c>
      <c r="B69" s="308" t="s">
        <v>68</v>
      </c>
      <c r="C69" s="351"/>
      <c r="D69" s="330"/>
      <c r="E69" s="331"/>
      <c r="F69" s="301"/>
      <c r="G69" s="300" t="s">
        <v>16</v>
      </c>
      <c r="H69" s="300" t="s">
        <v>17</v>
      </c>
      <c r="I69" s="300" t="s">
        <v>18</v>
      </c>
      <c r="J69" s="300" t="s">
        <v>19</v>
      </c>
      <c r="K69" s="300" t="s">
        <v>20</v>
      </c>
      <c r="L69" s="300" t="s">
        <v>21</v>
      </c>
      <c r="M69" s="300" t="s">
        <v>25</v>
      </c>
    </row>
    <row r="70" spans="1:13" ht="3" customHeight="1" thickBot="1" x14ac:dyDescent="0.3">
      <c r="A70" s="338"/>
      <c r="B70" s="297"/>
      <c r="C70" s="297"/>
      <c r="D70" s="297"/>
      <c r="E70" s="311"/>
      <c r="F70" s="301"/>
      <c r="G70" s="301"/>
      <c r="H70" s="301"/>
      <c r="I70" s="301"/>
      <c r="J70" s="328"/>
      <c r="K70" s="328"/>
      <c r="L70" s="328"/>
      <c r="M70" s="332"/>
    </row>
    <row r="71" spans="1:13" ht="16.5" thickBot="1" x14ac:dyDescent="0.3">
      <c r="A71" s="352" t="s">
        <v>69</v>
      </c>
      <c r="B71" s="276"/>
      <c r="C71" s="276"/>
      <c r="D71" s="276"/>
      <c r="E71" s="346"/>
      <c r="F71" s="276"/>
      <c r="G71" s="336" t="str">
        <f>IF(G73+G79=0,"",G73+G79)</f>
        <v/>
      </c>
      <c r="H71" s="336" t="str">
        <f>IF(H73+H79=0,"",H73+H79)</f>
        <v/>
      </c>
      <c r="I71" s="336" t="str">
        <f>IF(I73+I79=0,"",I73+I79)</f>
        <v/>
      </c>
      <c r="J71" s="336" t="str">
        <f>IF(J73+J79=0,"",J73+J79)</f>
        <v/>
      </c>
      <c r="K71" s="336" t="str">
        <f>IF(K73+K79=0,"",K73+K79)</f>
        <v/>
      </c>
      <c r="L71" s="320">
        <f>SUM(G71:K71)</f>
        <v>0</v>
      </c>
      <c r="M71" s="337" t="str">
        <f>IF(ISERROR(L71/$D$13*100000),"",(L71/$D$13*100000))</f>
        <v/>
      </c>
    </row>
    <row r="72" spans="1:13" ht="2.25" customHeight="1" x14ac:dyDescent="0.25">
      <c r="A72" s="352"/>
      <c r="B72" s="276"/>
      <c r="C72" s="276"/>
      <c r="D72" s="276"/>
      <c r="E72" s="346"/>
      <c r="F72" s="276"/>
      <c r="G72" s="276"/>
      <c r="H72" s="276"/>
      <c r="I72" s="301"/>
      <c r="J72" s="328"/>
      <c r="K72" s="328"/>
      <c r="L72" s="328"/>
      <c r="M72" s="337"/>
    </row>
    <row r="73" spans="1:13" ht="15.75" x14ac:dyDescent="0.25">
      <c r="A73" s="345" t="s">
        <v>57</v>
      </c>
      <c r="B73" s="276" t="s">
        <v>70</v>
      </c>
      <c r="C73" s="276"/>
      <c r="D73" s="276"/>
      <c r="E73" s="346"/>
      <c r="F73" s="276"/>
      <c r="G73" s="347">
        <f>SUM(G74+G78)</f>
        <v>0</v>
      </c>
      <c r="H73" s="347">
        <f>SUM(H74+H78)</f>
        <v>0</v>
      </c>
      <c r="I73" s="347">
        <f>SUM(I74+I78)</f>
        <v>0</v>
      </c>
      <c r="J73" s="347">
        <f>SUM(J74+J78)</f>
        <v>0</v>
      </c>
      <c r="K73" s="347">
        <f>SUM(K74+K78)</f>
        <v>0</v>
      </c>
      <c r="L73" s="320">
        <f t="shared" ref="L73:L81" si="4">SUM(G73:K73)</f>
        <v>0</v>
      </c>
      <c r="M73" s="337" t="str">
        <f t="shared" ref="M73:M81" si="5">IF(ISERROR(L73/$D$13*100000),"",(L73/$D$13*100000))</f>
        <v/>
      </c>
    </row>
    <row r="74" spans="1:13" ht="15.75" x14ac:dyDescent="0.25">
      <c r="A74" s="353"/>
      <c r="B74" s="276" t="s">
        <v>71</v>
      </c>
      <c r="C74" s="276"/>
      <c r="D74" s="276"/>
      <c r="E74" s="346"/>
      <c r="F74" s="277"/>
      <c r="G74" s="348">
        <f>G75+G76+G77</f>
        <v>0</v>
      </c>
      <c r="H74" s="348">
        <f>H75+H76+H77</f>
        <v>0</v>
      </c>
      <c r="I74" s="348">
        <f>I75+I76+I77</f>
        <v>0</v>
      </c>
      <c r="J74" s="348">
        <f>J75+J76+J77</f>
        <v>0</v>
      </c>
      <c r="K74" s="348">
        <f>K75+K76+K77</f>
        <v>0</v>
      </c>
      <c r="L74" s="320">
        <f t="shared" si="4"/>
        <v>0</v>
      </c>
      <c r="M74" s="337" t="str">
        <f t="shared" si="5"/>
        <v/>
      </c>
    </row>
    <row r="75" spans="1:13" ht="15.75" x14ac:dyDescent="0.25">
      <c r="A75" s="353"/>
      <c r="B75" s="277" t="s">
        <v>72</v>
      </c>
      <c r="C75" s="277"/>
      <c r="D75" s="277"/>
      <c r="E75" s="349"/>
      <c r="F75" s="277"/>
      <c r="G75" s="319">
        <v>0</v>
      </c>
      <c r="H75" s="319">
        <v>0</v>
      </c>
      <c r="I75" s="319">
        <v>0</v>
      </c>
      <c r="J75" s="319">
        <v>0</v>
      </c>
      <c r="K75" s="319">
        <v>0</v>
      </c>
      <c r="L75" s="320">
        <f t="shared" si="4"/>
        <v>0</v>
      </c>
      <c r="M75" s="337" t="str">
        <f t="shared" si="5"/>
        <v/>
      </c>
    </row>
    <row r="76" spans="1:13" ht="15.75" x14ac:dyDescent="0.25">
      <c r="A76" s="353"/>
      <c r="B76" s="277" t="s">
        <v>73</v>
      </c>
      <c r="C76" s="277"/>
      <c r="D76" s="277"/>
      <c r="E76" s="349"/>
      <c r="F76" s="277"/>
      <c r="G76" s="319">
        <v>0</v>
      </c>
      <c r="H76" s="319">
        <v>0</v>
      </c>
      <c r="I76" s="319">
        <v>0</v>
      </c>
      <c r="J76" s="319">
        <v>0</v>
      </c>
      <c r="K76" s="319">
        <v>0</v>
      </c>
      <c r="L76" s="320">
        <f t="shared" si="4"/>
        <v>0</v>
      </c>
      <c r="M76" s="337" t="str">
        <f t="shared" si="5"/>
        <v/>
      </c>
    </row>
    <row r="77" spans="1:13" ht="15.75" x14ac:dyDescent="0.25">
      <c r="A77" s="353"/>
      <c r="B77" s="277" t="s">
        <v>74</v>
      </c>
      <c r="C77" s="277"/>
      <c r="D77" s="277"/>
      <c r="E77" s="349"/>
      <c r="F77" s="277"/>
      <c r="G77" s="319">
        <v>0</v>
      </c>
      <c r="H77" s="319">
        <v>0</v>
      </c>
      <c r="I77" s="319">
        <v>0</v>
      </c>
      <c r="J77" s="319">
        <v>0</v>
      </c>
      <c r="K77" s="319">
        <v>0</v>
      </c>
      <c r="L77" s="320">
        <f t="shared" si="4"/>
        <v>0</v>
      </c>
      <c r="M77" s="337" t="str">
        <f t="shared" si="5"/>
        <v/>
      </c>
    </row>
    <row r="78" spans="1:13" ht="15.75" x14ac:dyDescent="0.25">
      <c r="A78" s="353"/>
      <c r="B78" s="276" t="s">
        <v>75</v>
      </c>
      <c r="C78" s="276"/>
      <c r="D78" s="276"/>
      <c r="E78" s="346"/>
      <c r="F78" s="277"/>
      <c r="G78" s="350">
        <v>0</v>
      </c>
      <c r="H78" s="350">
        <v>0</v>
      </c>
      <c r="I78" s="350">
        <v>0</v>
      </c>
      <c r="J78" s="350">
        <v>0</v>
      </c>
      <c r="K78" s="350">
        <v>0</v>
      </c>
      <c r="L78" s="320">
        <f t="shared" si="4"/>
        <v>0</v>
      </c>
      <c r="M78" s="337" t="str">
        <f t="shared" si="5"/>
        <v/>
      </c>
    </row>
    <row r="79" spans="1:13" ht="15.75" x14ac:dyDescent="0.25">
      <c r="A79" s="345" t="s">
        <v>64</v>
      </c>
      <c r="B79" s="276" t="s">
        <v>76</v>
      </c>
      <c r="C79" s="276"/>
      <c r="D79" s="276"/>
      <c r="E79" s="346"/>
      <c r="F79" s="276"/>
      <c r="G79" s="347">
        <f>G80+G81</f>
        <v>0</v>
      </c>
      <c r="H79" s="347">
        <f>H80+H81</f>
        <v>0</v>
      </c>
      <c r="I79" s="347">
        <f>I80+I81</f>
        <v>0</v>
      </c>
      <c r="J79" s="347">
        <f>J80+J81</f>
        <v>0</v>
      </c>
      <c r="K79" s="347">
        <f>K80+K81</f>
        <v>0</v>
      </c>
      <c r="L79" s="320">
        <f t="shared" si="4"/>
        <v>0</v>
      </c>
      <c r="M79" s="337" t="str">
        <f t="shared" si="5"/>
        <v/>
      </c>
    </row>
    <row r="80" spans="1:13" ht="15.75" x14ac:dyDescent="0.25">
      <c r="A80" s="353"/>
      <c r="B80" s="277" t="s">
        <v>77</v>
      </c>
      <c r="C80" s="277"/>
      <c r="D80" s="277"/>
      <c r="E80" s="349"/>
      <c r="F80" s="277"/>
      <c r="G80" s="319">
        <v>0</v>
      </c>
      <c r="H80" s="319">
        <v>0</v>
      </c>
      <c r="I80" s="319">
        <v>0</v>
      </c>
      <c r="J80" s="319">
        <v>0</v>
      </c>
      <c r="K80" s="319">
        <v>0</v>
      </c>
      <c r="L80" s="320">
        <f t="shared" si="4"/>
        <v>0</v>
      </c>
      <c r="M80" s="337" t="str">
        <f t="shared" si="5"/>
        <v/>
      </c>
    </row>
    <row r="81" spans="1:13" ht="15.75" x14ac:dyDescent="0.25">
      <c r="A81" s="353"/>
      <c r="B81" s="277" t="s">
        <v>78</v>
      </c>
      <c r="C81" s="277"/>
      <c r="D81" s="277"/>
      <c r="E81" s="349"/>
      <c r="F81" s="277"/>
      <c r="G81" s="319">
        <v>0</v>
      </c>
      <c r="H81" s="319">
        <v>0</v>
      </c>
      <c r="I81" s="319">
        <v>0</v>
      </c>
      <c r="J81" s="319">
        <v>0</v>
      </c>
      <c r="K81" s="319">
        <v>0</v>
      </c>
      <c r="L81" s="320">
        <f t="shared" si="4"/>
        <v>0</v>
      </c>
      <c r="M81" s="337" t="str">
        <f t="shared" si="5"/>
        <v/>
      </c>
    </row>
    <row r="82" spans="1:13" ht="7.5" customHeight="1" thickBot="1" x14ac:dyDescent="0.3">
      <c r="A82" s="310"/>
      <c r="B82" s="301"/>
      <c r="C82" s="301"/>
      <c r="D82" s="301"/>
      <c r="E82" s="311"/>
      <c r="F82" s="301"/>
      <c r="G82" s="301"/>
      <c r="H82" s="301"/>
      <c r="I82" s="301"/>
      <c r="J82" s="301"/>
      <c r="K82" s="301"/>
      <c r="L82" s="301"/>
      <c r="M82" s="311"/>
    </row>
    <row r="83" spans="1:13" ht="16.5" thickBot="1" x14ac:dyDescent="0.3">
      <c r="A83" s="307" t="s">
        <v>79</v>
      </c>
      <c r="B83" s="308" t="s">
        <v>80</v>
      </c>
      <c r="C83" s="308"/>
      <c r="D83" s="308"/>
      <c r="E83" s="354"/>
      <c r="F83" s="301"/>
      <c r="G83" s="300" t="s">
        <v>16</v>
      </c>
      <c r="H83" s="300" t="s">
        <v>17</v>
      </c>
      <c r="I83" s="300" t="s">
        <v>18</v>
      </c>
      <c r="J83" s="300" t="s">
        <v>19</v>
      </c>
      <c r="K83" s="300" t="s">
        <v>20</v>
      </c>
      <c r="L83" s="300" t="s">
        <v>21</v>
      </c>
      <c r="M83" s="300" t="s">
        <v>25</v>
      </c>
    </row>
    <row r="84" spans="1:13" ht="3" customHeight="1" x14ac:dyDescent="0.25">
      <c r="A84" s="338"/>
      <c r="B84" s="277"/>
      <c r="C84" s="277"/>
      <c r="D84" s="277"/>
      <c r="E84" s="349"/>
      <c r="F84" s="301"/>
      <c r="G84" s="341"/>
      <c r="H84" s="341"/>
      <c r="I84" s="341"/>
      <c r="J84" s="341"/>
      <c r="K84" s="341"/>
      <c r="L84" s="341"/>
      <c r="M84" s="342"/>
    </row>
    <row r="85" spans="1:13" ht="15.75" x14ac:dyDescent="0.25">
      <c r="A85" s="355" t="s">
        <v>81</v>
      </c>
      <c r="B85" s="356"/>
      <c r="C85" s="356"/>
      <c r="D85" s="356"/>
      <c r="E85" s="357"/>
      <c r="F85" s="358"/>
      <c r="G85" s="319">
        <v>0</v>
      </c>
      <c r="H85" s="319">
        <v>0</v>
      </c>
      <c r="I85" s="319">
        <v>0</v>
      </c>
      <c r="J85" s="319">
        <v>0</v>
      </c>
      <c r="K85" s="319">
        <v>0</v>
      </c>
      <c r="L85" s="320">
        <f>SUM(G85:K85)</f>
        <v>0</v>
      </c>
      <c r="M85" s="337" t="str">
        <f>IF(ISERROR(L85/$D$13*100000),"",(L85/$D$13*100000))</f>
        <v/>
      </c>
    </row>
    <row r="86" spans="1:13" ht="9" customHeight="1" thickBot="1" x14ac:dyDescent="0.3">
      <c r="A86" s="310"/>
      <c r="B86" s="301"/>
      <c r="C86" s="301"/>
      <c r="D86" s="301"/>
      <c r="E86" s="311"/>
      <c r="F86" s="301"/>
      <c r="G86" s="301"/>
      <c r="H86" s="301"/>
      <c r="I86" s="301"/>
      <c r="J86" s="301"/>
      <c r="K86" s="301"/>
      <c r="L86" s="301"/>
      <c r="M86" s="311"/>
    </row>
    <row r="87" spans="1:13" ht="16.5" thickBot="1" x14ac:dyDescent="0.3">
      <c r="A87" s="307" t="s">
        <v>82</v>
      </c>
      <c r="B87" s="308" t="s">
        <v>83</v>
      </c>
      <c r="C87" s="308"/>
      <c r="D87" s="308"/>
      <c r="E87" s="354"/>
      <c r="F87" s="301"/>
      <c r="G87" s="300" t="s">
        <v>16</v>
      </c>
      <c r="H87" s="300" t="s">
        <v>17</v>
      </c>
      <c r="I87" s="300" t="s">
        <v>18</v>
      </c>
      <c r="J87" s="300" t="s">
        <v>19</v>
      </c>
      <c r="K87" s="300" t="s">
        <v>20</v>
      </c>
      <c r="L87" s="300" t="s">
        <v>21</v>
      </c>
      <c r="M87" s="300" t="s">
        <v>25</v>
      </c>
    </row>
    <row r="88" spans="1:13" ht="2.25" customHeight="1" x14ac:dyDescent="0.25">
      <c r="A88" s="310"/>
      <c r="B88" s="301"/>
      <c r="C88" s="301"/>
      <c r="D88" s="301"/>
      <c r="E88" s="311"/>
      <c r="F88" s="301"/>
      <c r="G88" s="301"/>
      <c r="H88" s="301"/>
      <c r="I88" s="301"/>
      <c r="J88" s="328"/>
      <c r="K88" s="328"/>
      <c r="L88" s="328"/>
      <c r="M88" s="332"/>
    </row>
    <row r="89" spans="1:13" ht="16.5" thickBot="1" x14ac:dyDescent="0.3">
      <c r="A89" s="359" t="s">
        <v>84</v>
      </c>
      <c r="B89" s="360"/>
      <c r="C89" s="360"/>
      <c r="D89" s="360"/>
      <c r="E89" s="361"/>
      <c r="F89" s="301"/>
      <c r="G89" s="362">
        <f>SUM(G85,G71,G57,G43)</f>
        <v>5</v>
      </c>
      <c r="H89" s="362">
        <f>SUM(H85,H71,H57,H43)</f>
        <v>5</v>
      </c>
      <c r="I89" s="362">
        <f>SUM(I85,I71,I57,I43)</f>
        <v>37</v>
      </c>
      <c r="J89" s="362">
        <f>SUM(J85,J71,J57,J43)</f>
        <v>28</v>
      </c>
      <c r="K89" s="362">
        <f>SUM(K85,K71,K57,K43)</f>
        <v>13</v>
      </c>
      <c r="L89" s="362">
        <f>SUM(G89:K89)</f>
        <v>88</v>
      </c>
      <c r="M89" s="337" t="str">
        <f>IF(ISERROR(L89/$D$13*100000),"",(L89/$D$13*100000))</f>
        <v/>
      </c>
    </row>
    <row r="90" spans="1:13" ht="4.5" customHeight="1" thickBot="1" x14ac:dyDescent="0.3">
      <c r="A90" s="310"/>
      <c r="B90" s="301"/>
      <c r="C90" s="301"/>
      <c r="D90" s="301"/>
      <c r="E90" s="301"/>
      <c r="F90" s="301"/>
      <c r="G90" s="341"/>
      <c r="H90" s="341"/>
      <c r="I90" s="341"/>
      <c r="J90" s="341"/>
      <c r="K90" s="341"/>
      <c r="L90" s="341"/>
      <c r="M90" s="341"/>
    </row>
    <row r="91" spans="1:13" ht="16.5" thickBot="1" x14ac:dyDescent="0.3">
      <c r="A91" s="363" t="s">
        <v>85</v>
      </c>
      <c r="B91" s="364"/>
      <c r="C91" s="364"/>
      <c r="D91" s="364"/>
      <c r="E91" s="364"/>
      <c r="F91" s="364"/>
      <c r="G91" s="364"/>
      <c r="H91" s="364"/>
      <c r="I91" s="364"/>
      <c r="J91" s="364"/>
      <c r="K91" s="365"/>
      <c r="L91" s="300" t="s">
        <v>21</v>
      </c>
      <c r="M91" s="300"/>
    </row>
    <row r="92" spans="1:13" ht="15.75" x14ac:dyDescent="0.25">
      <c r="A92" s="366" t="s">
        <v>86</v>
      </c>
      <c r="B92" s="367"/>
      <c r="C92" s="367"/>
      <c r="D92" s="367"/>
      <c r="E92" s="367"/>
      <c r="F92" s="367"/>
      <c r="G92" s="367"/>
      <c r="H92" s="367"/>
      <c r="I92" s="367"/>
      <c r="J92" s="367"/>
      <c r="K92" s="368"/>
      <c r="L92" s="319">
        <v>0</v>
      </c>
      <c r="M92" s="369"/>
    </row>
    <row r="93" spans="1:13" ht="3.75" customHeight="1" thickBot="1" x14ac:dyDescent="0.3">
      <c r="A93" s="370"/>
      <c r="B93" s="371"/>
      <c r="C93" s="371"/>
      <c r="D93" s="371"/>
      <c r="E93" s="371"/>
      <c r="F93" s="371"/>
      <c r="G93" s="371"/>
      <c r="H93" s="371"/>
      <c r="I93" s="371"/>
      <c r="J93" s="371"/>
      <c r="K93" s="371"/>
      <c r="L93" s="341"/>
      <c r="M93" s="341"/>
    </row>
    <row r="94" spans="1:13" ht="16.5" thickBot="1" x14ac:dyDescent="0.3">
      <c r="A94" s="372" t="s">
        <v>87</v>
      </c>
      <c r="B94" s="373"/>
      <c r="C94" s="373"/>
      <c r="D94" s="373"/>
      <c r="E94" s="373"/>
      <c r="F94" s="373"/>
      <c r="G94" s="373"/>
      <c r="H94" s="373"/>
      <c r="I94" s="373"/>
      <c r="J94" s="373"/>
      <c r="K94" s="374"/>
      <c r="L94" s="300" t="s">
        <v>21</v>
      </c>
      <c r="M94" s="300"/>
    </row>
    <row r="95" spans="1:13" ht="15.75" x14ac:dyDescent="0.25">
      <c r="A95" s="366" t="s">
        <v>88</v>
      </c>
      <c r="B95" s="367"/>
      <c r="C95" s="367"/>
      <c r="D95" s="367"/>
      <c r="E95" s="367"/>
      <c r="F95" s="367"/>
      <c r="G95" s="367"/>
      <c r="H95" s="367"/>
      <c r="I95" s="367"/>
      <c r="J95" s="367"/>
      <c r="K95" s="368"/>
      <c r="L95" s="369">
        <f>L96+L97</f>
        <v>0</v>
      </c>
      <c r="M95" s="337"/>
    </row>
    <row r="96" spans="1:13" ht="15.75" x14ac:dyDescent="0.25">
      <c r="A96" s="375"/>
      <c r="B96" s="376" t="s">
        <v>89</v>
      </c>
      <c r="C96" s="376"/>
      <c r="D96" s="376"/>
      <c r="E96" s="376"/>
      <c r="F96" s="376"/>
      <c r="G96" s="376"/>
      <c r="H96" s="376"/>
      <c r="I96" s="376"/>
      <c r="J96" s="376"/>
      <c r="K96" s="377"/>
      <c r="L96" s="319"/>
      <c r="M96" s="337"/>
    </row>
    <row r="97" spans="1:13" ht="15.75" x14ac:dyDescent="0.25">
      <c r="A97" s="378"/>
      <c r="B97" s="376" t="s">
        <v>90</v>
      </c>
      <c r="C97" s="376"/>
      <c r="D97" s="376"/>
      <c r="E97" s="376"/>
      <c r="F97" s="376"/>
      <c r="G97" s="376"/>
      <c r="H97" s="376"/>
      <c r="I97" s="376"/>
      <c r="J97" s="376"/>
      <c r="K97" s="377"/>
      <c r="L97" s="319"/>
      <c r="M97" s="337"/>
    </row>
    <row r="98" spans="1:13" ht="3" customHeight="1" thickBot="1" x14ac:dyDescent="0.3">
      <c r="A98" s="379"/>
      <c r="B98" s="269"/>
      <c r="C98" s="269"/>
      <c r="D98" s="269"/>
      <c r="E98" s="269"/>
      <c r="F98" s="269"/>
      <c r="G98" s="380"/>
      <c r="H98" s="341"/>
      <c r="I98" s="341"/>
      <c r="J98" s="341"/>
      <c r="K98" s="341"/>
      <c r="L98" s="341"/>
      <c r="M98" s="341"/>
    </row>
    <row r="99" spans="1:13" ht="16.5" thickBot="1" x14ac:dyDescent="0.3">
      <c r="A99" s="381" t="s">
        <v>91</v>
      </c>
      <c r="B99" s="382"/>
      <c r="C99" s="382"/>
      <c r="D99" s="382"/>
      <c r="E99" s="382"/>
      <c r="F99" s="382"/>
      <c r="G99" s="382"/>
      <c r="H99" s="382"/>
      <c r="I99" s="382"/>
      <c r="J99" s="382"/>
      <c r="K99" s="383"/>
      <c r="L99" s="300" t="s">
        <v>21</v>
      </c>
      <c r="M99" s="300"/>
    </row>
    <row r="100" spans="1:13" ht="15.75" x14ac:dyDescent="0.25">
      <c r="A100" s="384"/>
      <c r="B100" s="385" t="s">
        <v>92</v>
      </c>
      <c r="C100" s="385"/>
      <c r="D100" s="385"/>
      <c r="E100" s="385"/>
      <c r="F100" s="385"/>
      <c r="G100" s="385"/>
      <c r="H100" s="385"/>
      <c r="I100" s="385"/>
      <c r="J100" s="385"/>
      <c r="K100" s="386"/>
      <c r="L100" s="319">
        <v>0</v>
      </c>
      <c r="M100" s="369"/>
    </row>
    <row r="101" spans="1:13" ht="2.25" customHeight="1" thickBot="1" x14ac:dyDescent="0.3">
      <c r="A101" s="310"/>
      <c r="B101" s="301"/>
      <c r="C101" s="301"/>
      <c r="D101" s="301"/>
      <c r="E101" s="301"/>
      <c r="F101" s="301"/>
      <c r="G101" s="341"/>
      <c r="H101" s="341"/>
      <c r="I101" s="341"/>
      <c r="J101" s="341"/>
      <c r="K101" s="341"/>
      <c r="L101" s="341"/>
      <c r="M101" s="341"/>
    </row>
    <row r="102" spans="1:13" ht="16.5" thickBot="1" x14ac:dyDescent="0.3">
      <c r="A102" s="387" t="s">
        <v>93</v>
      </c>
      <c r="B102" s="308" t="s">
        <v>94</v>
      </c>
      <c r="C102" s="308"/>
      <c r="D102" s="308"/>
      <c r="E102" s="354"/>
      <c r="F102" s="301"/>
      <c r="G102" s="300" t="s">
        <v>16</v>
      </c>
      <c r="H102" s="300" t="s">
        <v>17</v>
      </c>
      <c r="I102" s="300" t="s">
        <v>18</v>
      </c>
      <c r="J102" s="300" t="s">
        <v>19</v>
      </c>
      <c r="K102" s="300" t="s">
        <v>20</v>
      </c>
      <c r="L102" s="300" t="s">
        <v>21</v>
      </c>
      <c r="M102" s="300" t="s">
        <v>25</v>
      </c>
    </row>
    <row r="103" spans="1:13" ht="16.5" thickBot="1" x14ac:dyDescent="0.3">
      <c r="A103" s="388" t="s">
        <v>95</v>
      </c>
      <c r="B103" s="389"/>
      <c r="C103" s="389"/>
      <c r="D103" s="389"/>
      <c r="E103" s="390"/>
      <c r="F103" s="276"/>
      <c r="G103" s="336">
        <f>G104+G111</f>
        <v>0</v>
      </c>
      <c r="H103" s="336">
        <f>H104+H111</f>
        <v>0</v>
      </c>
      <c r="I103" s="336">
        <f>I104+I111</f>
        <v>0</v>
      </c>
      <c r="J103" s="336">
        <f>J104+J111</f>
        <v>0</v>
      </c>
      <c r="K103" s="336">
        <f>K104+K111</f>
        <v>0</v>
      </c>
      <c r="L103" s="320">
        <f t="shared" ref="L103:L113" si="6">SUM(G103:K103)</f>
        <v>0</v>
      </c>
      <c r="M103" s="337" t="str">
        <f t="shared" ref="M103:M113" si="7">IF(ISERROR(L103/$D$13*100000),"",(L103/$D$13*100000))</f>
        <v/>
      </c>
    </row>
    <row r="104" spans="1:13" ht="15.75" x14ac:dyDescent="0.25">
      <c r="A104" s="391" t="s">
        <v>96</v>
      </c>
      <c r="B104" s="392"/>
      <c r="C104" s="392"/>
      <c r="D104" s="392"/>
      <c r="E104" s="393"/>
      <c r="F104" s="380"/>
      <c r="G104" s="347">
        <f>G105+G110</f>
        <v>0</v>
      </c>
      <c r="H104" s="347">
        <f>H105+H110</f>
        <v>0</v>
      </c>
      <c r="I104" s="347">
        <f>I105+I110</f>
        <v>0</v>
      </c>
      <c r="J104" s="347">
        <f>J105+J110</f>
        <v>0</v>
      </c>
      <c r="K104" s="347">
        <f>K105+K110</f>
        <v>0</v>
      </c>
      <c r="L104" s="320">
        <f t="shared" si="6"/>
        <v>0</v>
      </c>
      <c r="M104" s="337" t="str">
        <f t="shared" si="7"/>
        <v/>
      </c>
    </row>
    <row r="105" spans="1:13" ht="15.75" x14ac:dyDescent="0.25">
      <c r="A105" s="394"/>
      <c r="B105" s="395" t="s">
        <v>97</v>
      </c>
      <c r="C105" s="395"/>
      <c r="D105" s="395"/>
      <c r="E105" s="396"/>
      <c r="F105" s="277"/>
      <c r="G105" s="347">
        <f>SUM(G106:G109)</f>
        <v>0</v>
      </c>
      <c r="H105" s="347">
        <f>SUM(H106:H109)</f>
        <v>0</v>
      </c>
      <c r="I105" s="347">
        <f>SUM(I106:I109)</f>
        <v>0</v>
      </c>
      <c r="J105" s="347">
        <f>SUM(J106:J109)</f>
        <v>0</v>
      </c>
      <c r="K105" s="347">
        <f>SUM(K106:K109)</f>
        <v>0</v>
      </c>
      <c r="L105" s="320">
        <f t="shared" si="6"/>
        <v>0</v>
      </c>
      <c r="M105" s="337" t="str">
        <f t="shared" si="7"/>
        <v/>
      </c>
    </row>
    <row r="106" spans="1:13" ht="15.75" x14ac:dyDescent="0.25">
      <c r="A106" s="397"/>
      <c r="B106" s="398">
        <v>1.1000000000000001</v>
      </c>
      <c r="C106" s="398" t="s">
        <v>46</v>
      </c>
      <c r="D106" s="398"/>
      <c r="E106" s="399"/>
      <c r="F106" s="277"/>
      <c r="G106" s="319">
        <v>0</v>
      </c>
      <c r="H106" s="319">
        <v>0</v>
      </c>
      <c r="I106" s="319">
        <v>0</v>
      </c>
      <c r="J106" s="319">
        <v>0</v>
      </c>
      <c r="K106" s="319">
        <v>0</v>
      </c>
      <c r="L106" s="320">
        <f t="shared" si="6"/>
        <v>0</v>
      </c>
      <c r="M106" s="337" t="str">
        <f t="shared" si="7"/>
        <v/>
      </c>
    </row>
    <row r="107" spans="1:13" ht="15.75" x14ac:dyDescent="0.25">
      <c r="A107" s="397"/>
      <c r="B107" s="398">
        <v>1.2</v>
      </c>
      <c r="C107" s="398" t="s">
        <v>47</v>
      </c>
      <c r="D107" s="398"/>
      <c r="E107" s="399"/>
      <c r="F107" s="277"/>
      <c r="G107" s="319">
        <v>0</v>
      </c>
      <c r="H107" s="319">
        <v>0</v>
      </c>
      <c r="I107" s="319">
        <v>0</v>
      </c>
      <c r="J107" s="319">
        <v>0</v>
      </c>
      <c r="K107" s="319">
        <v>0</v>
      </c>
      <c r="L107" s="320">
        <f t="shared" si="6"/>
        <v>0</v>
      </c>
      <c r="M107" s="337" t="str">
        <f t="shared" si="7"/>
        <v/>
      </c>
    </row>
    <row r="108" spans="1:13" ht="15.75" x14ac:dyDescent="0.25">
      <c r="A108" s="397"/>
      <c r="B108" s="398">
        <v>1.3</v>
      </c>
      <c r="C108" s="398" t="s">
        <v>48</v>
      </c>
      <c r="D108" s="398"/>
      <c r="E108" s="399"/>
      <c r="F108" s="277"/>
      <c r="G108" s="319">
        <v>0</v>
      </c>
      <c r="H108" s="319">
        <v>0</v>
      </c>
      <c r="I108" s="319">
        <v>0</v>
      </c>
      <c r="J108" s="319">
        <v>0</v>
      </c>
      <c r="K108" s="319">
        <v>0</v>
      </c>
      <c r="L108" s="320">
        <f t="shared" si="6"/>
        <v>0</v>
      </c>
      <c r="M108" s="337" t="str">
        <f t="shared" si="7"/>
        <v/>
      </c>
    </row>
    <row r="109" spans="1:13" ht="15.75" x14ac:dyDescent="0.25">
      <c r="A109" s="397"/>
      <c r="B109" s="398">
        <v>1.4</v>
      </c>
      <c r="C109" s="398" t="s">
        <v>49</v>
      </c>
      <c r="D109" s="398"/>
      <c r="E109" s="399"/>
      <c r="F109" s="277"/>
      <c r="G109" s="319">
        <v>0</v>
      </c>
      <c r="H109" s="319">
        <v>0</v>
      </c>
      <c r="I109" s="319">
        <v>0</v>
      </c>
      <c r="J109" s="319">
        <v>0</v>
      </c>
      <c r="K109" s="319">
        <v>0</v>
      </c>
      <c r="L109" s="320">
        <f t="shared" si="6"/>
        <v>0</v>
      </c>
      <c r="M109" s="337" t="str">
        <f t="shared" si="7"/>
        <v/>
      </c>
    </row>
    <row r="110" spans="1:13" ht="15.75" x14ac:dyDescent="0.25">
      <c r="A110" s="397"/>
      <c r="B110" s="395" t="s">
        <v>98</v>
      </c>
      <c r="C110" s="395"/>
      <c r="D110" s="400"/>
      <c r="E110" s="401"/>
      <c r="F110" s="277"/>
      <c r="G110" s="350">
        <v>0</v>
      </c>
      <c r="H110" s="350">
        <v>0</v>
      </c>
      <c r="I110" s="350">
        <v>0</v>
      </c>
      <c r="J110" s="350">
        <v>0</v>
      </c>
      <c r="K110" s="350">
        <v>0</v>
      </c>
      <c r="L110" s="320">
        <f t="shared" si="6"/>
        <v>0</v>
      </c>
      <c r="M110" s="337" t="str">
        <f t="shared" si="7"/>
        <v/>
      </c>
    </row>
    <row r="111" spans="1:13" ht="15.75" x14ac:dyDescent="0.25">
      <c r="A111" s="402" t="s">
        <v>99</v>
      </c>
      <c r="B111" s="395"/>
      <c r="C111" s="395"/>
      <c r="D111" s="395"/>
      <c r="E111" s="396"/>
      <c r="F111" s="276"/>
      <c r="G111" s="347">
        <f>G112+G113</f>
        <v>0</v>
      </c>
      <c r="H111" s="347">
        <f>H112+H113</f>
        <v>0</v>
      </c>
      <c r="I111" s="347">
        <f>I112+I113</f>
        <v>0</v>
      </c>
      <c r="J111" s="347">
        <f>J112+J113</f>
        <v>0</v>
      </c>
      <c r="K111" s="347">
        <f>K112+K113</f>
        <v>0</v>
      </c>
      <c r="L111" s="320">
        <f t="shared" si="6"/>
        <v>0</v>
      </c>
      <c r="M111" s="337" t="str">
        <f t="shared" si="7"/>
        <v/>
      </c>
    </row>
    <row r="112" spans="1:13" ht="15.75" x14ac:dyDescent="0.25">
      <c r="A112" s="403"/>
      <c r="B112" s="395" t="s">
        <v>100</v>
      </c>
      <c r="C112" s="395"/>
      <c r="D112" s="404"/>
      <c r="E112" s="401"/>
      <c r="F112" s="277"/>
      <c r="G112" s="319">
        <v>0</v>
      </c>
      <c r="H112" s="319">
        <v>0</v>
      </c>
      <c r="I112" s="319">
        <v>0</v>
      </c>
      <c r="J112" s="319">
        <v>0</v>
      </c>
      <c r="K112" s="319">
        <v>0</v>
      </c>
      <c r="L112" s="320">
        <f t="shared" si="6"/>
        <v>0</v>
      </c>
      <c r="M112" s="337" t="str">
        <f t="shared" si="7"/>
        <v/>
      </c>
    </row>
    <row r="113" spans="1:13" ht="15.75" x14ac:dyDescent="0.25">
      <c r="A113" s="403"/>
      <c r="B113" s="395" t="s">
        <v>101</v>
      </c>
      <c r="C113" s="395"/>
      <c r="D113" s="404"/>
      <c r="E113" s="401"/>
      <c r="F113" s="277"/>
      <c r="G113" s="319">
        <v>0</v>
      </c>
      <c r="H113" s="319">
        <v>0</v>
      </c>
      <c r="I113" s="319">
        <v>0</v>
      </c>
      <c r="J113" s="319">
        <v>0</v>
      </c>
      <c r="K113" s="319">
        <v>0</v>
      </c>
      <c r="L113" s="320">
        <f t="shared" si="6"/>
        <v>0</v>
      </c>
      <c r="M113" s="337" t="str">
        <f t="shared" si="7"/>
        <v/>
      </c>
    </row>
    <row r="114" spans="1:13" ht="3" customHeight="1" thickBot="1" x14ac:dyDescent="0.3">
      <c r="A114" s="405"/>
      <c r="B114" s="276"/>
      <c r="C114" s="276"/>
      <c r="D114" s="380"/>
      <c r="E114" s="349"/>
      <c r="F114" s="277"/>
      <c r="G114" s="301"/>
      <c r="H114" s="301"/>
      <c r="I114" s="301"/>
      <c r="J114" s="301"/>
      <c r="K114" s="301"/>
      <c r="L114" s="301"/>
      <c r="M114" s="311"/>
    </row>
    <row r="115" spans="1:13" ht="16.5" thickBot="1" x14ac:dyDescent="0.3">
      <c r="A115" s="406" t="s">
        <v>102</v>
      </c>
      <c r="B115" s="407" t="s">
        <v>103</v>
      </c>
      <c r="C115" s="407"/>
      <c r="D115" s="281"/>
      <c r="E115" s="408"/>
      <c r="F115" s="277"/>
      <c r="G115" s="409" t="s">
        <v>16</v>
      </c>
      <c r="H115" s="300" t="s">
        <v>17</v>
      </c>
      <c r="I115" s="300" t="s">
        <v>18</v>
      </c>
      <c r="J115" s="300" t="s">
        <v>19</v>
      </c>
      <c r="K115" s="300" t="s">
        <v>20</v>
      </c>
      <c r="L115" s="300" t="s">
        <v>21</v>
      </c>
      <c r="M115" s="300" t="s">
        <v>25</v>
      </c>
    </row>
    <row r="116" spans="1:13" ht="16.5" thickBot="1" x14ac:dyDescent="0.3">
      <c r="A116" s="410"/>
      <c r="B116" s="411" t="s">
        <v>104</v>
      </c>
      <c r="C116" s="411"/>
      <c r="D116" s="412"/>
      <c r="E116" s="413"/>
      <c r="F116" s="277"/>
      <c r="G116" s="414">
        <f>G117+G118</f>
        <v>0</v>
      </c>
      <c r="H116" s="414">
        <f t="shared" ref="H116:K116" si="8">H117+H118</f>
        <v>0</v>
      </c>
      <c r="I116" s="414">
        <f t="shared" si="8"/>
        <v>0</v>
      </c>
      <c r="J116" s="414">
        <f t="shared" si="8"/>
        <v>0</v>
      </c>
      <c r="K116" s="414">
        <f t="shared" si="8"/>
        <v>0</v>
      </c>
      <c r="L116" s="415">
        <f>L117+L118</f>
        <v>0</v>
      </c>
      <c r="M116" s="337" t="str">
        <f>IF(ISERROR(L116/$D$13*100000),"",(L116/$D$13*100000))</f>
        <v/>
      </c>
    </row>
    <row r="117" spans="1:13" ht="16.5" thickBot="1" x14ac:dyDescent="0.3">
      <c r="A117" s="405"/>
      <c r="B117" s="277" t="s">
        <v>105</v>
      </c>
      <c r="C117" s="276"/>
      <c r="D117" s="380"/>
      <c r="E117" s="349"/>
      <c r="F117" s="277"/>
      <c r="G117" s="319">
        <v>0</v>
      </c>
      <c r="H117" s="319">
        <v>0</v>
      </c>
      <c r="I117" s="319">
        <v>0</v>
      </c>
      <c r="J117" s="319">
        <v>0</v>
      </c>
      <c r="K117" s="319">
        <v>0</v>
      </c>
      <c r="L117" s="415"/>
      <c r="M117" s="337" t="str">
        <f>IF(ISERROR(L117/$D$13*100000),"",(L117/$D$13*100000))</f>
        <v/>
      </c>
    </row>
    <row r="118" spans="1:13" ht="16.5" thickBot="1" x14ac:dyDescent="0.3">
      <c r="A118" s="405"/>
      <c r="B118" s="277" t="s">
        <v>106</v>
      </c>
      <c r="C118" s="276"/>
      <c r="D118" s="380"/>
      <c r="E118" s="349"/>
      <c r="F118" s="277"/>
      <c r="G118" s="319">
        <v>0</v>
      </c>
      <c r="H118" s="319">
        <v>0</v>
      </c>
      <c r="I118" s="319">
        <v>0</v>
      </c>
      <c r="J118" s="319">
        <v>0</v>
      </c>
      <c r="K118" s="319">
        <v>0</v>
      </c>
      <c r="L118" s="415"/>
      <c r="M118" s="337" t="str">
        <f>IF(ISERROR(L118/$D$13*100000),"",(L118/$D$13*100000))</f>
        <v/>
      </c>
    </row>
    <row r="119" spans="1:13" ht="3.75" customHeight="1" thickBot="1" x14ac:dyDescent="0.3">
      <c r="A119" s="416"/>
      <c r="B119" s="417"/>
      <c r="C119" s="417"/>
      <c r="D119" s="418"/>
      <c r="E119" s="419"/>
      <c r="F119" s="277"/>
      <c r="G119" s="301"/>
      <c r="H119" s="301"/>
      <c r="I119" s="301"/>
      <c r="J119" s="301"/>
      <c r="K119" s="301"/>
      <c r="L119" s="301"/>
      <c r="M119" s="311"/>
    </row>
    <row r="120" spans="1:13" ht="16.5" thickBot="1" x14ac:dyDescent="0.3">
      <c r="A120" s="387" t="s">
        <v>107</v>
      </c>
      <c r="B120" s="308" t="s">
        <v>108</v>
      </c>
      <c r="C120" s="308"/>
      <c r="D120" s="308"/>
      <c r="E120" s="354"/>
      <c r="F120" s="301"/>
      <c r="G120" s="409" t="s">
        <v>16</v>
      </c>
      <c r="H120" s="409" t="s">
        <v>17</v>
      </c>
      <c r="I120" s="409" t="s">
        <v>18</v>
      </c>
      <c r="J120" s="409" t="s">
        <v>19</v>
      </c>
      <c r="K120" s="409" t="s">
        <v>20</v>
      </c>
      <c r="L120" s="300" t="s">
        <v>21</v>
      </c>
      <c r="M120" s="300" t="s">
        <v>25</v>
      </c>
    </row>
    <row r="121" spans="1:13" ht="16.5" thickBot="1" x14ac:dyDescent="0.3">
      <c r="A121" s="338"/>
      <c r="B121" s="277" t="s">
        <v>109</v>
      </c>
      <c r="C121" s="277"/>
      <c r="D121" s="277"/>
      <c r="E121" s="349"/>
      <c r="F121" s="277"/>
      <c r="G121" s="420"/>
      <c r="H121" s="286"/>
      <c r="I121" s="286"/>
      <c r="J121" s="286"/>
      <c r="K121" s="421"/>
      <c r="L121" s="354"/>
      <c r="M121" s="337"/>
    </row>
    <row r="122" spans="1:13" ht="15.75" x14ac:dyDescent="0.25">
      <c r="A122" s="338"/>
      <c r="B122" s="277" t="s">
        <v>110</v>
      </c>
      <c r="C122" s="277"/>
      <c r="D122" s="277"/>
      <c r="E122" s="349"/>
      <c r="F122" s="277"/>
      <c r="G122" s="319">
        <v>0</v>
      </c>
      <c r="H122" s="319">
        <v>0</v>
      </c>
      <c r="I122" s="319">
        <v>1</v>
      </c>
      <c r="J122" s="319">
        <v>1</v>
      </c>
      <c r="K122" s="319">
        <v>0</v>
      </c>
      <c r="L122" s="320">
        <f>SUM(G122:K122)</f>
        <v>2</v>
      </c>
      <c r="M122" s="337" t="str">
        <f>IF(ISERROR(L122/L121),"",(L122/L121))</f>
        <v/>
      </c>
    </row>
    <row r="123" spans="1:13" ht="15.75" x14ac:dyDescent="0.25">
      <c r="A123" s="338"/>
      <c r="B123" s="277" t="s">
        <v>111</v>
      </c>
      <c r="C123" s="277"/>
      <c r="D123" s="277"/>
      <c r="E123" s="349"/>
      <c r="F123" s="277"/>
      <c r="G123" s="319">
        <v>0</v>
      </c>
      <c r="H123" s="319">
        <v>0</v>
      </c>
      <c r="I123" s="319">
        <v>0</v>
      </c>
      <c r="J123" s="319">
        <v>0</v>
      </c>
      <c r="K123" s="319">
        <v>0</v>
      </c>
      <c r="L123" s="320">
        <f>SUM(G123:K123)</f>
        <v>0</v>
      </c>
      <c r="M123" s="337">
        <f>IF(ISERROR(L123/L122),"",(L123/L122))</f>
        <v>0</v>
      </c>
    </row>
    <row r="124" spans="1:13" ht="15.75" x14ac:dyDescent="0.25">
      <c r="A124" s="338"/>
      <c r="B124" s="277" t="s">
        <v>112</v>
      </c>
      <c r="C124" s="277"/>
      <c r="D124" s="277"/>
      <c r="E124" s="349"/>
      <c r="F124" s="277"/>
      <c r="G124" s="319">
        <v>0</v>
      </c>
      <c r="H124" s="319">
        <v>0</v>
      </c>
      <c r="I124" s="319">
        <v>0</v>
      </c>
      <c r="J124" s="319">
        <v>0</v>
      </c>
      <c r="K124" s="319">
        <v>0</v>
      </c>
      <c r="L124" s="320">
        <f>SUM(G124:K124)</f>
        <v>0</v>
      </c>
      <c r="M124" s="337" t="str">
        <f>IF(ISERROR(L124/L123),"",(L124/L123))</f>
        <v/>
      </c>
    </row>
    <row r="125" spans="1:13" ht="16.5" thickBot="1" x14ac:dyDescent="0.3">
      <c r="A125" s="338"/>
      <c r="B125" s="277" t="s">
        <v>113</v>
      </c>
      <c r="C125" s="277"/>
      <c r="D125" s="277"/>
      <c r="E125" s="349"/>
      <c r="F125" s="277"/>
      <c r="G125" s="319">
        <v>0</v>
      </c>
      <c r="H125" s="319">
        <v>0</v>
      </c>
      <c r="I125" s="319">
        <v>0</v>
      </c>
      <c r="J125" s="319">
        <v>0</v>
      </c>
      <c r="K125" s="319">
        <v>0</v>
      </c>
      <c r="L125" s="320">
        <f>SUM(G125:K125)</f>
        <v>0</v>
      </c>
      <c r="M125" s="337" t="str">
        <f>IF(ISERROR(L125/L124),"",(L125/L124))</f>
        <v/>
      </c>
    </row>
    <row r="126" spans="1:13" ht="16.5" thickBot="1" x14ac:dyDescent="0.3">
      <c r="A126" s="307" t="s">
        <v>114</v>
      </c>
      <c r="B126" s="308" t="s">
        <v>115</v>
      </c>
      <c r="C126" s="308"/>
      <c r="D126" s="308"/>
      <c r="E126" s="354"/>
      <c r="F126" s="277"/>
      <c r="G126" s="409" t="s">
        <v>16</v>
      </c>
      <c r="H126" s="409" t="s">
        <v>17</v>
      </c>
      <c r="I126" s="409" t="s">
        <v>18</v>
      </c>
      <c r="J126" s="409" t="s">
        <v>19</v>
      </c>
      <c r="K126" s="409" t="s">
        <v>20</v>
      </c>
      <c r="L126" s="300" t="s">
        <v>21</v>
      </c>
      <c r="M126" s="300" t="s">
        <v>25</v>
      </c>
    </row>
    <row r="127" spans="1:13" ht="16.5" thickBot="1" x14ac:dyDescent="0.3">
      <c r="A127" s="338"/>
      <c r="B127" s="277" t="s">
        <v>116</v>
      </c>
      <c r="C127" s="276"/>
      <c r="D127" s="276"/>
      <c r="E127" s="346"/>
      <c r="F127" s="277"/>
      <c r="G127" s="420">
        <v>0</v>
      </c>
      <c r="H127" s="286">
        <v>0</v>
      </c>
      <c r="I127" s="286">
        <v>0</v>
      </c>
      <c r="J127" s="286">
        <v>0</v>
      </c>
      <c r="K127" s="421">
        <v>0</v>
      </c>
      <c r="L127" s="422">
        <f>SUM(G127:K127)</f>
        <v>0</v>
      </c>
      <c r="M127" s="300"/>
    </row>
    <row r="128" spans="1:13" ht="16.5" thickBot="1" x14ac:dyDescent="0.3">
      <c r="A128" s="338"/>
      <c r="B128" s="423" t="s">
        <v>117</v>
      </c>
      <c r="C128" s="423"/>
      <c r="D128" s="423"/>
      <c r="E128" s="424"/>
      <c r="F128" s="277"/>
      <c r="G128" s="319">
        <v>0</v>
      </c>
      <c r="H128" s="319">
        <v>0</v>
      </c>
      <c r="I128" s="319">
        <v>0</v>
      </c>
      <c r="J128" s="319">
        <v>0</v>
      </c>
      <c r="K128" s="319">
        <v>0</v>
      </c>
      <c r="L128" s="320">
        <f>SUM(G128:K128)</f>
        <v>0</v>
      </c>
      <c r="M128" s="415"/>
    </row>
    <row r="129" spans="1:13" ht="16.5" thickBot="1" x14ac:dyDescent="0.3">
      <c r="A129" s="310"/>
      <c r="B129" s="277" t="s">
        <v>118</v>
      </c>
      <c r="C129" s="277"/>
      <c r="D129" s="277"/>
      <c r="E129" s="349"/>
      <c r="F129" s="277"/>
      <c r="G129" s="319">
        <v>0</v>
      </c>
      <c r="H129" s="319">
        <v>0</v>
      </c>
      <c r="I129" s="319">
        <v>0</v>
      </c>
      <c r="J129" s="319">
        <v>0</v>
      </c>
      <c r="K129" s="319">
        <v>0</v>
      </c>
      <c r="L129" s="320">
        <f>SUM(G129:K129)</f>
        <v>0</v>
      </c>
      <c r="M129" s="415"/>
    </row>
    <row r="130" spans="1:13" ht="16.5" thickBot="1" x14ac:dyDescent="0.3">
      <c r="A130" s="310"/>
      <c r="B130" s="277" t="s">
        <v>119</v>
      </c>
      <c r="C130" s="277"/>
      <c r="D130" s="277"/>
      <c r="E130" s="349"/>
      <c r="F130" s="277"/>
      <c r="G130" s="319">
        <v>0</v>
      </c>
      <c r="H130" s="319">
        <v>0</v>
      </c>
      <c r="I130" s="319">
        <v>5</v>
      </c>
      <c r="J130" s="319">
        <v>7</v>
      </c>
      <c r="K130" s="319">
        <v>0</v>
      </c>
      <c r="L130" s="320">
        <f>SUM(G130:K130)</f>
        <v>12</v>
      </c>
      <c r="M130" s="415"/>
    </row>
    <row r="131" spans="1:13" ht="16.5" thickBot="1" x14ac:dyDescent="0.3">
      <c r="A131" s="322"/>
      <c r="B131" s="271" t="s">
        <v>120</v>
      </c>
      <c r="C131" s="271"/>
      <c r="D131" s="271"/>
      <c r="E131" s="419"/>
      <c r="F131" s="277"/>
      <c r="G131" s="319">
        <v>0</v>
      </c>
      <c r="H131" s="319">
        <v>0</v>
      </c>
      <c r="I131" s="319">
        <v>0</v>
      </c>
      <c r="J131" s="319">
        <v>0</v>
      </c>
      <c r="K131" s="319">
        <v>0</v>
      </c>
      <c r="L131" s="320">
        <f>SUM(G131:K131)</f>
        <v>0</v>
      </c>
      <c r="M131" s="415"/>
    </row>
    <row r="132" spans="1:13" ht="2.25" customHeight="1" thickBot="1" x14ac:dyDescent="0.3">
      <c r="A132" s="312"/>
      <c r="B132" s="425"/>
      <c r="C132" s="425"/>
      <c r="D132" s="425"/>
      <c r="E132" s="425"/>
      <c r="F132" s="425"/>
      <c r="G132" s="313"/>
      <c r="H132" s="301"/>
      <c r="I132" s="301"/>
      <c r="J132" s="301"/>
      <c r="K132" s="301"/>
      <c r="L132" s="301"/>
      <c r="M132" s="301"/>
    </row>
    <row r="133" spans="1:13" ht="16.5" thickBot="1" x14ac:dyDescent="0.3">
      <c r="A133" s="387" t="s">
        <v>121</v>
      </c>
      <c r="B133" s="407" t="s">
        <v>122</v>
      </c>
      <c r="C133" s="407"/>
      <c r="D133" s="407"/>
      <c r="E133" s="426"/>
      <c r="F133" s="277"/>
      <c r="G133" s="300" t="s">
        <v>21</v>
      </c>
      <c r="H133" s="301"/>
      <c r="I133" s="427"/>
      <c r="J133" s="427"/>
      <c r="K133" s="427"/>
      <c r="L133" s="427"/>
      <c r="M133" s="341"/>
    </row>
    <row r="134" spans="1:13" ht="2.25" customHeight="1" thickBot="1" x14ac:dyDescent="0.3">
      <c r="A134" s="428"/>
      <c r="B134" s="429"/>
      <c r="C134" s="429"/>
      <c r="D134" s="429"/>
      <c r="E134" s="430"/>
      <c r="F134" s="277"/>
      <c r="G134" s="297"/>
      <c r="H134" s="301"/>
      <c r="I134" s="298"/>
      <c r="J134" s="298"/>
      <c r="K134" s="301"/>
      <c r="L134" s="301"/>
      <c r="M134" s="341"/>
    </row>
    <row r="135" spans="1:13" ht="16.5" thickBot="1" x14ac:dyDescent="0.3">
      <c r="A135" s="431"/>
      <c r="B135" s="271" t="s">
        <v>123</v>
      </c>
      <c r="C135" s="271"/>
      <c r="D135" s="271"/>
      <c r="E135" s="419"/>
      <c r="F135" s="277"/>
      <c r="G135" s="285">
        <v>0</v>
      </c>
      <c r="H135" s="301"/>
      <c r="I135" s="276"/>
      <c r="J135" s="276"/>
      <c r="K135" s="301"/>
      <c r="L135" s="301"/>
      <c r="M135" s="328"/>
    </row>
    <row r="136" spans="1:13" ht="3" customHeight="1" thickBot="1" x14ac:dyDescent="0.3">
      <c r="A136" s="338"/>
      <c r="B136" s="277"/>
      <c r="C136" s="277"/>
      <c r="D136" s="277"/>
      <c r="E136" s="277"/>
      <c r="F136" s="277"/>
      <c r="G136" s="301"/>
      <c r="H136" s="301"/>
      <c r="I136" s="276"/>
      <c r="J136" s="276"/>
      <c r="K136" s="301"/>
      <c r="L136" s="301"/>
      <c r="M136" s="328"/>
    </row>
    <row r="137" spans="1:13" ht="16.5" thickBot="1" x14ac:dyDescent="0.3">
      <c r="A137" s="387" t="s">
        <v>124</v>
      </c>
      <c r="B137" s="407" t="s">
        <v>125</v>
      </c>
      <c r="C137" s="407"/>
      <c r="D137" s="407"/>
      <c r="E137" s="426"/>
      <c r="F137" s="277"/>
      <c r="G137" s="300" t="s">
        <v>21</v>
      </c>
      <c r="H137" s="301"/>
      <c r="I137" s="277"/>
      <c r="J137" s="277"/>
      <c r="K137" s="301"/>
      <c r="L137" s="301"/>
      <c r="M137" s="328"/>
    </row>
    <row r="138" spans="1:13" ht="16.5" thickBot="1" x14ac:dyDescent="0.3">
      <c r="A138" s="384"/>
      <c r="B138" s="432" t="s">
        <v>126</v>
      </c>
      <c r="C138" s="432"/>
      <c r="D138" s="432"/>
      <c r="E138" s="433"/>
      <c r="F138" s="277"/>
      <c r="G138" s="434">
        <f>G139+G140</f>
        <v>0</v>
      </c>
      <c r="H138" s="301"/>
      <c r="I138" s="277"/>
      <c r="J138" s="277"/>
      <c r="K138" s="301"/>
      <c r="L138" s="301"/>
      <c r="M138" s="328"/>
    </row>
    <row r="139" spans="1:13" ht="16.5" thickBot="1" x14ac:dyDescent="0.3">
      <c r="A139" s="397"/>
      <c r="B139" s="435" t="s">
        <v>127</v>
      </c>
      <c r="C139" s="435"/>
      <c r="D139" s="435"/>
      <c r="E139" s="401"/>
      <c r="F139" s="277"/>
      <c r="G139" s="285">
        <v>0</v>
      </c>
      <c r="H139" s="301"/>
      <c r="I139" s="436"/>
      <c r="J139" s="436"/>
      <c r="K139" s="436"/>
      <c r="L139" s="436"/>
      <c r="M139" s="341"/>
    </row>
    <row r="140" spans="1:13" ht="16.5" thickBot="1" x14ac:dyDescent="0.3">
      <c r="A140" s="437"/>
      <c r="B140" s="438" t="s">
        <v>128</v>
      </c>
      <c r="C140" s="438"/>
      <c r="D140" s="438"/>
      <c r="E140" s="439"/>
      <c r="F140" s="277"/>
      <c r="G140" s="285">
        <v>0</v>
      </c>
      <c r="H140" s="301"/>
      <c r="I140" s="267"/>
      <c r="J140" s="267"/>
      <c r="K140" s="267"/>
      <c r="L140" s="267"/>
      <c r="M140" s="328"/>
    </row>
    <row r="141" spans="1:13" ht="16.5" thickBot="1" x14ac:dyDescent="0.3">
      <c r="A141" s="440" t="s">
        <v>129</v>
      </c>
      <c r="B141" s="407" t="s">
        <v>130</v>
      </c>
      <c r="C141" s="441"/>
      <c r="D141" s="441"/>
      <c r="E141" s="442"/>
      <c r="F141" s="277"/>
      <c r="G141" s="443" t="s">
        <v>21</v>
      </c>
      <c r="H141" s="301"/>
      <c r="I141" s="427"/>
      <c r="J141" s="427"/>
      <c r="K141" s="427"/>
      <c r="L141" s="427"/>
      <c r="M141" s="341"/>
    </row>
    <row r="142" spans="1:13" ht="16.5" thickBot="1" x14ac:dyDescent="0.3">
      <c r="A142" s="384"/>
      <c r="B142" s="444" t="s">
        <v>131</v>
      </c>
      <c r="C142" s="444"/>
      <c r="D142" s="444"/>
      <c r="E142" s="445"/>
      <c r="F142" s="277"/>
      <c r="G142" s="434">
        <f>G143+G144</f>
        <v>0</v>
      </c>
      <c r="H142" s="301"/>
      <c r="I142" s="267"/>
      <c r="J142" s="267"/>
      <c r="K142" s="267"/>
      <c r="L142" s="267"/>
      <c r="M142" s="446"/>
    </row>
    <row r="143" spans="1:13" ht="16.5" thickBot="1" x14ac:dyDescent="0.3">
      <c r="A143" s="397"/>
      <c r="B143" s="435" t="s">
        <v>132</v>
      </c>
      <c r="C143" s="435"/>
      <c r="D143" s="435"/>
      <c r="E143" s="447"/>
      <c r="F143" s="277"/>
      <c r="G143" s="285">
        <v>0</v>
      </c>
      <c r="H143" s="301"/>
      <c r="I143" s="267"/>
      <c r="J143" s="267"/>
      <c r="K143" s="267"/>
      <c r="L143" s="267"/>
      <c r="M143" s="446"/>
    </row>
    <row r="144" spans="1:13" ht="16.5" thickBot="1" x14ac:dyDescent="0.3">
      <c r="A144" s="448"/>
      <c r="B144" s="438" t="s">
        <v>133</v>
      </c>
      <c r="C144" s="438"/>
      <c r="D144" s="438"/>
      <c r="E144" s="449"/>
      <c r="F144" s="277"/>
      <c r="G144" s="285">
        <v>0</v>
      </c>
      <c r="H144" s="301"/>
      <c r="I144" s="450"/>
      <c r="J144" s="451"/>
      <c r="K144" s="451"/>
      <c r="L144" s="451"/>
      <c r="M144" s="446"/>
    </row>
    <row r="145" spans="1:13" ht="16.5" thickBot="1" x14ac:dyDescent="0.3">
      <c r="A145" s="387" t="s">
        <v>134</v>
      </c>
      <c r="B145" s="407" t="s">
        <v>135</v>
      </c>
      <c r="C145" s="407"/>
      <c r="D145" s="407"/>
      <c r="E145" s="426"/>
      <c r="F145" s="277"/>
      <c r="G145" s="443" t="s">
        <v>21</v>
      </c>
      <c r="H145" s="301"/>
      <c r="I145" s="450"/>
      <c r="J145" s="451"/>
      <c r="K145" s="451"/>
      <c r="L145" s="451"/>
      <c r="M145" s="446"/>
    </row>
    <row r="146" spans="1:13" ht="3" customHeight="1" thickBot="1" x14ac:dyDescent="0.3">
      <c r="A146" s="452"/>
      <c r="B146" s="298"/>
      <c r="C146" s="298"/>
      <c r="D146" s="298"/>
      <c r="E146" s="298"/>
      <c r="F146" s="277"/>
      <c r="G146" s="453"/>
      <c r="H146" s="301"/>
      <c r="I146" s="450"/>
      <c r="J146" s="450"/>
      <c r="K146" s="450"/>
      <c r="L146" s="450"/>
      <c r="M146" s="454"/>
    </row>
    <row r="147" spans="1:13" ht="16.5" thickBot="1" x14ac:dyDescent="0.3">
      <c r="A147" s="307"/>
      <c r="B147" s="455" t="s">
        <v>136</v>
      </c>
      <c r="C147" s="455"/>
      <c r="D147" s="455"/>
      <c r="E147" s="456"/>
      <c r="F147" s="277"/>
      <c r="G147" s="285"/>
      <c r="H147" s="301"/>
      <c r="I147" s="457"/>
      <c r="J147" s="451"/>
      <c r="K147" s="451"/>
      <c r="L147" s="451"/>
      <c r="M147" s="454"/>
    </row>
    <row r="148" spans="1:13" ht="16.5" thickBot="1" x14ac:dyDescent="0.3">
      <c r="A148" s="458" t="s">
        <v>137</v>
      </c>
      <c r="B148" s="411" t="s">
        <v>138</v>
      </c>
      <c r="C148" s="411"/>
      <c r="D148" s="411"/>
      <c r="E148" s="459"/>
      <c r="F148" s="277"/>
      <c r="G148" s="443" t="s">
        <v>21</v>
      </c>
      <c r="H148" s="301"/>
      <c r="I148" s="460"/>
      <c r="J148" s="460"/>
      <c r="K148" s="460"/>
      <c r="L148" s="460"/>
      <c r="M148" s="341"/>
    </row>
    <row r="149" spans="1:13" ht="2.25" customHeight="1" thickBot="1" x14ac:dyDescent="0.3">
      <c r="A149" s="428"/>
      <c r="B149" s="429"/>
      <c r="C149" s="429"/>
      <c r="D149" s="429"/>
      <c r="E149" s="430"/>
      <c r="F149" s="277"/>
      <c r="G149" s="297"/>
      <c r="H149" s="301"/>
      <c r="I149" s="451"/>
      <c r="J149" s="451"/>
      <c r="K149" s="451"/>
      <c r="L149" s="451"/>
      <c r="M149" s="446"/>
    </row>
    <row r="150" spans="1:13" ht="16.5" thickBot="1" x14ac:dyDescent="0.3">
      <c r="A150" s="431"/>
      <c r="B150" s="461" t="s">
        <v>139</v>
      </c>
      <c r="C150" s="461"/>
      <c r="D150" s="461"/>
      <c r="E150" s="462"/>
      <c r="F150" s="277"/>
      <c r="G150" s="285">
        <v>1</v>
      </c>
      <c r="H150" s="301"/>
      <c r="I150" s="451"/>
      <c r="J150" s="451"/>
      <c r="K150" s="451"/>
      <c r="L150" s="451"/>
      <c r="M150" s="446"/>
    </row>
    <row r="151" spans="1:13" ht="3" customHeight="1" thickBot="1" x14ac:dyDescent="0.3">
      <c r="A151" s="416"/>
      <c r="B151" s="418"/>
      <c r="C151" s="418"/>
      <c r="D151" s="418"/>
      <c r="E151" s="418"/>
      <c r="F151" s="277"/>
      <c r="G151" s="323"/>
      <c r="H151" s="301"/>
      <c r="I151" s="301"/>
      <c r="J151" s="301"/>
      <c r="K151" s="301"/>
      <c r="L151" s="341"/>
      <c r="M151" s="301"/>
    </row>
    <row r="152" spans="1:13" ht="16.5" thickBot="1" x14ac:dyDescent="0.3">
      <c r="A152" s="387" t="s">
        <v>140</v>
      </c>
      <c r="B152" s="407" t="s">
        <v>141</v>
      </c>
      <c r="C152" s="407"/>
      <c r="D152" s="407"/>
      <c r="E152" s="426"/>
      <c r="F152" s="277"/>
      <c r="G152" s="409" t="s">
        <v>21</v>
      </c>
      <c r="H152" s="301"/>
      <c r="I152" s="301"/>
      <c r="J152" s="301"/>
      <c r="K152" s="301"/>
      <c r="L152" s="301"/>
      <c r="M152" s="301"/>
    </row>
    <row r="153" spans="1:13" ht="16.5" thickBot="1" x14ac:dyDescent="0.3">
      <c r="A153" s="463"/>
      <c r="B153" s="464" t="s">
        <v>142</v>
      </c>
      <c r="C153" s="464"/>
      <c r="D153" s="464"/>
      <c r="E153" s="465"/>
      <c r="F153" s="277"/>
      <c r="G153" s="285"/>
      <c r="H153" s="415"/>
      <c r="I153" s="301"/>
      <c r="J153" s="301"/>
      <c r="K153" s="301"/>
      <c r="L153" s="301"/>
      <c r="M153" s="301"/>
    </row>
    <row r="154" spans="1:13" ht="16.5" thickBot="1" x14ac:dyDescent="0.3">
      <c r="A154" s="394"/>
      <c r="B154" s="435" t="s">
        <v>143</v>
      </c>
      <c r="C154" s="435"/>
      <c r="D154" s="435"/>
      <c r="E154" s="447"/>
      <c r="F154" s="277"/>
      <c r="G154" s="285"/>
      <c r="H154" s="301"/>
      <c r="I154" s="301"/>
      <c r="J154" s="301"/>
      <c r="K154" s="301"/>
      <c r="L154" s="301"/>
      <c r="M154" s="301"/>
    </row>
    <row r="155" spans="1:13" ht="3" customHeight="1" thickBot="1" x14ac:dyDescent="0.3">
      <c r="A155" s="416"/>
      <c r="B155" s="418"/>
      <c r="C155" s="418"/>
      <c r="D155" s="418"/>
      <c r="E155" s="418"/>
      <c r="F155" s="323"/>
      <c r="G155" s="323"/>
      <c r="H155" s="301"/>
      <c r="I155" s="301"/>
      <c r="J155" s="301"/>
      <c r="K155" s="301"/>
      <c r="L155" s="301"/>
      <c r="M155" s="301"/>
    </row>
    <row r="156" spans="1:13" ht="15.75" x14ac:dyDescent="0.25">
      <c r="A156" s="269"/>
      <c r="B156" s="269"/>
      <c r="C156" s="269"/>
      <c r="D156" s="269"/>
      <c r="E156" s="269"/>
      <c r="F156" s="301"/>
      <c r="G156" s="301"/>
      <c r="H156" s="301"/>
      <c r="I156" s="301"/>
      <c r="J156" s="301"/>
      <c r="K156" s="301"/>
      <c r="L156" s="301"/>
      <c r="M156" s="301"/>
    </row>
    <row r="157" spans="1:13" ht="15.75" x14ac:dyDescent="0.25">
      <c r="A157" s="269"/>
      <c r="B157" s="269"/>
      <c r="C157" s="269"/>
      <c r="D157" s="269"/>
      <c r="E157" s="269"/>
      <c r="F157" s="301"/>
      <c r="G157" s="301"/>
      <c r="H157" s="301"/>
      <c r="I157" s="301"/>
      <c r="J157" s="301"/>
      <c r="K157" s="301"/>
      <c r="L157" s="301"/>
      <c r="M157" s="301"/>
    </row>
    <row r="158" spans="1:13" ht="15.75" x14ac:dyDescent="0.25">
      <c r="A158" s="269"/>
      <c r="B158" s="269"/>
      <c r="C158" s="269"/>
      <c r="D158" s="269"/>
      <c r="E158" s="269"/>
      <c r="F158" s="301"/>
      <c r="G158" s="301"/>
      <c r="H158" s="301"/>
      <c r="I158" s="301"/>
      <c r="J158" s="301"/>
      <c r="K158" s="301"/>
      <c r="L158" s="301"/>
      <c r="M158" s="301"/>
    </row>
    <row r="159" spans="1:13" ht="16.5" thickBot="1" x14ac:dyDescent="0.3">
      <c r="A159" s="297"/>
      <c r="B159" s="466"/>
      <c r="C159" s="466"/>
      <c r="D159" s="466"/>
      <c r="E159" s="467"/>
      <c r="F159" s="301"/>
      <c r="G159" s="301"/>
      <c r="H159" s="301"/>
      <c r="I159" s="468"/>
      <c r="J159" s="469"/>
      <c r="K159" s="469"/>
      <c r="L159" s="323"/>
      <c r="M159" s="301"/>
    </row>
    <row r="160" spans="1:13" ht="15.75" x14ac:dyDescent="0.25">
      <c r="A160" s="470"/>
      <c r="B160" s="301"/>
      <c r="C160" s="301" t="s">
        <v>144</v>
      </c>
      <c r="D160" s="301"/>
      <c r="E160" s="301"/>
      <c r="F160" s="301"/>
      <c r="G160" s="301"/>
      <c r="H160" s="301"/>
      <c r="I160" s="301"/>
      <c r="J160" s="301"/>
      <c r="K160" s="328" t="s">
        <v>145</v>
      </c>
      <c r="L160" s="328"/>
      <c r="M160" s="328"/>
    </row>
    <row r="161" spans="1:13" ht="15.75" x14ac:dyDescent="0.25">
      <c r="A161" s="301"/>
      <c r="B161" s="301"/>
      <c r="C161" s="301"/>
      <c r="D161" s="301"/>
      <c r="E161" s="301"/>
      <c r="F161" s="301"/>
      <c r="G161" s="301"/>
      <c r="H161" s="301"/>
      <c r="I161" s="269"/>
      <c r="J161" s="269"/>
      <c r="K161" s="328"/>
      <c r="L161" s="380"/>
      <c r="M161" s="380"/>
    </row>
    <row r="162" spans="1:13" x14ac:dyDescent="0.25">
      <c r="A162" s="269"/>
      <c r="B162" s="269"/>
      <c r="C162" s="269"/>
      <c r="D162" s="269"/>
      <c r="E162" s="269"/>
      <c r="F162" s="380"/>
      <c r="G162" s="269"/>
      <c r="H162" s="269"/>
      <c r="I162" s="269"/>
      <c r="J162" s="269"/>
      <c r="K162" s="269"/>
      <c r="L162" s="269"/>
      <c r="M162" s="269"/>
    </row>
    <row r="163" spans="1:13" x14ac:dyDescent="0.25">
      <c r="A163" s="269"/>
      <c r="B163" s="269"/>
      <c r="C163" s="269"/>
      <c r="D163" s="269"/>
      <c r="E163" s="269"/>
      <c r="F163" s="380"/>
      <c r="G163" s="269"/>
      <c r="H163" s="269"/>
      <c r="I163" s="269"/>
      <c r="J163" s="269"/>
      <c r="K163" s="269"/>
      <c r="L163" s="269"/>
      <c r="M163" s="269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sqref="A1:XFD1048576"/>
    </sheetView>
  </sheetViews>
  <sheetFormatPr baseColWidth="10" defaultColWidth="10.85546875" defaultRowHeight="18.75" x14ac:dyDescent="0.25"/>
  <cols>
    <col min="1" max="1" width="6.140625" style="25" customWidth="1"/>
    <col min="2" max="2" width="80.85546875" style="19" customWidth="1"/>
    <col min="3" max="3" width="0.85546875" style="19" customWidth="1"/>
    <col min="4" max="4" width="9.5703125" style="19" customWidth="1"/>
    <col min="5" max="5" width="8.7109375" style="19" customWidth="1"/>
    <col min="6" max="6" width="0.85546875" style="34" customWidth="1"/>
    <col min="7" max="8" width="7" style="19" customWidth="1"/>
    <col min="9" max="9" width="0.85546875" style="34" customWidth="1"/>
    <col min="10" max="10" width="7" style="19" customWidth="1"/>
    <col min="11" max="11" width="7.42578125" style="19" customWidth="1"/>
    <col min="12" max="12" width="0.85546875" style="19" customWidth="1"/>
    <col min="13" max="13" width="7" style="19" customWidth="1"/>
    <col min="14" max="14" width="7.42578125" style="19" customWidth="1"/>
    <col min="15" max="15" width="0.85546875" style="34" customWidth="1"/>
    <col min="16" max="16" width="7" style="19" customWidth="1"/>
    <col min="17" max="17" width="7.5703125" style="19" customWidth="1"/>
    <col min="18" max="18" width="0.85546875" style="34" customWidth="1"/>
    <col min="19" max="19" width="7" style="19" customWidth="1"/>
    <col min="20" max="20" width="7.5703125" style="19" customWidth="1"/>
    <col min="21" max="21" width="0.85546875" style="34" customWidth="1"/>
    <col min="22" max="23" width="7" style="19" customWidth="1"/>
    <col min="24" max="24" width="0.85546875" style="34" customWidth="1"/>
    <col min="25" max="25" width="11.85546875" style="19" customWidth="1"/>
    <col min="26" max="26" width="7" style="19" customWidth="1"/>
    <col min="27" max="27" width="0.85546875" style="19" customWidth="1"/>
    <col min="28" max="16384" width="10.85546875" style="19"/>
  </cols>
  <sheetData>
    <row r="1" spans="1:27" ht="21.75" customHeight="1" thickBot="1" x14ac:dyDescent="0.3">
      <c r="A1" s="17">
        <v>1</v>
      </c>
      <c r="B1" s="18">
        <v>2</v>
      </c>
      <c r="C1" s="17">
        <v>3</v>
      </c>
      <c r="D1" s="17">
        <v>4</v>
      </c>
      <c r="E1" s="17">
        <v>5</v>
      </c>
      <c r="F1" s="17">
        <v>6</v>
      </c>
      <c r="G1" s="17">
        <v>7</v>
      </c>
      <c r="H1" s="17">
        <v>8</v>
      </c>
      <c r="I1" s="17">
        <v>9</v>
      </c>
      <c r="J1" s="17">
        <v>10</v>
      </c>
      <c r="K1" s="17">
        <v>11</v>
      </c>
      <c r="L1" s="17">
        <v>12</v>
      </c>
      <c r="M1" s="17">
        <v>13</v>
      </c>
      <c r="N1" s="17">
        <v>14</v>
      </c>
      <c r="O1" s="17">
        <v>15</v>
      </c>
      <c r="P1" s="17">
        <v>16</v>
      </c>
      <c r="Q1" s="17">
        <v>17</v>
      </c>
      <c r="R1" s="17">
        <v>18</v>
      </c>
      <c r="S1" s="17">
        <v>19</v>
      </c>
      <c r="T1" s="17">
        <v>20</v>
      </c>
      <c r="U1" s="17">
        <v>21</v>
      </c>
      <c r="V1" s="17">
        <v>22</v>
      </c>
      <c r="W1" s="17">
        <v>23</v>
      </c>
      <c r="X1" s="17">
        <v>24</v>
      </c>
      <c r="Y1" s="17">
        <v>25</v>
      </c>
      <c r="Z1" s="17">
        <v>26</v>
      </c>
    </row>
    <row r="2" spans="1:27" ht="23.25" customHeight="1" thickBot="1" x14ac:dyDescent="0.3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1"/>
      <c r="V2" s="5" t="s">
        <v>147</v>
      </c>
      <c r="W2" s="22">
        <v>2015</v>
      </c>
      <c r="X2" s="23"/>
      <c r="Y2" s="24"/>
      <c r="Z2" s="21"/>
      <c r="AA2" s="21"/>
    </row>
    <row r="3" spans="1:27" ht="10.5" customHeight="1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7"/>
      <c r="R3" s="27"/>
      <c r="S3" s="27"/>
      <c r="T3" s="27"/>
      <c r="U3" s="27"/>
      <c r="V3" s="28"/>
      <c r="W3" s="27"/>
      <c r="X3" s="27"/>
      <c r="Y3" s="27"/>
    </row>
    <row r="4" spans="1:27" ht="23.25" customHeight="1" x14ac:dyDescent="0.25">
      <c r="A4" s="29" t="s">
        <v>271</v>
      </c>
      <c r="B4" s="30"/>
      <c r="D4" s="31"/>
      <c r="F4" s="32"/>
      <c r="G4" s="32"/>
      <c r="H4" s="31" t="s">
        <v>272</v>
      </c>
      <c r="I4" s="33"/>
      <c r="J4" s="33"/>
      <c r="K4" s="33"/>
      <c r="N4" s="19" t="s">
        <v>276</v>
      </c>
      <c r="P4" s="35"/>
      <c r="R4" s="36"/>
      <c r="W4" s="34"/>
    </row>
    <row r="5" spans="1:27" ht="8.25" customHeight="1" thickBot="1" x14ac:dyDescent="0.3">
      <c r="B5" s="37"/>
      <c r="C5" s="38"/>
      <c r="D5" s="33"/>
      <c r="E5" s="33"/>
      <c r="F5" s="33"/>
      <c r="G5" s="33"/>
      <c r="H5" s="33"/>
      <c r="I5" s="33"/>
      <c r="J5" s="33"/>
      <c r="K5" s="33"/>
      <c r="L5" s="26"/>
      <c r="M5" s="26"/>
      <c r="N5" s="26"/>
      <c r="O5" s="38"/>
      <c r="P5" s="38"/>
      <c r="Q5" s="38"/>
      <c r="R5" s="38"/>
      <c r="S5" s="39"/>
      <c r="T5" s="39"/>
      <c r="U5" s="39"/>
      <c r="V5" s="39"/>
      <c r="W5" s="40"/>
      <c r="X5" s="41"/>
      <c r="Y5" s="41"/>
    </row>
    <row r="6" spans="1:27" ht="23.25" customHeight="1" thickBot="1" x14ac:dyDescent="0.3">
      <c r="A6" s="31" t="s">
        <v>273</v>
      </c>
      <c r="B6" s="30"/>
      <c r="D6" s="29" t="s">
        <v>278</v>
      </c>
      <c r="E6" s="34"/>
      <c r="G6" s="34"/>
      <c r="H6" s="31" t="s">
        <v>274</v>
      </c>
      <c r="J6" s="34"/>
      <c r="K6" s="34"/>
      <c r="N6" s="19" t="s">
        <v>277</v>
      </c>
      <c r="O6" s="36"/>
      <c r="R6" s="36"/>
      <c r="T6" s="42" t="s">
        <v>148</v>
      </c>
      <c r="U6" s="42"/>
      <c r="V6" s="42"/>
      <c r="W6" s="16">
        <v>1</v>
      </c>
      <c r="X6" s="43"/>
      <c r="Y6" s="16">
        <v>2</v>
      </c>
      <c r="Z6" s="36"/>
    </row>
    <row r="7" spans="1:27" ht="7.5" customHeight="1" x14ac:dyDescent="0.25">
      <c r="A7" s="43"/>
      <c r="B7" s="40"/>
      <c r="C7" s="39"/>
      <c r="D7" s="44"/>
      <c r="E7" s="34"/>
      <c r="G7" s="34"/>
      <c r="H7" s="34"/>
      <c r="J7" s="34"/>
      <c r="K7" s="34"/>
      <c r="L7" s="44"/>
      <c r="M7" s="44"/>
      <c r="N7" s="44"/>
      <c r="O7" s="38"/>
      <c r="P7" s="38"/>
      <c r="Q7" s="38"/>
      <c r="R7" s="45"/>
      <c r="S7" s="45"/>
      <c r="T7" s="46"/>
      <c r="U7" s="46"/>
      <c r="V7" s="46"/>
      <c r="W7" s="41"/>
      <c r="X7" s="41"/>
      <c r="Y7" s="41"/>
    </row>
    <row r="8" spans="1:27" ht="23.25" customHeight="1" x14ac:dyDescent="0.25">
      <c r="A8" s="29" t="s">
        <v>149</v>
      </c>
      <c r="B8" s="37"/>
      <c r="C8" s="39"/>
      <c r="D8" s="34"/>
      <c r="E8" s="34"/>
      <c r="G8" s="34"/>
      <c r="H8" s="34"/>
      <c r="J8" s="34"/>
      <c r="K8" s="34"/>
      <c r="L8" s="44"/>
      <c r="M8" s="44"/>
      <c r="N8" s="44"/>
      <c r="O8" s="38"/>
      <c r="P8" s="38"/>
      <c r="Q8" s="38"/>
      <c r="R8" s="39"/>
      <c r="S8" s="39"/>
      <c r="T8" s="47" t="s">
        <v>275</v>
      </c>
      <c r="U8" s="47"/>
      <c r="V8" s="47"/>
      <c r="W8" s="19" t="s">
        <v>279</v>
      </c>
      <c r="Z8" s="36"/>
    </row>
    <row r="9" spans="1:27" ht="7.5" customHeight="1" thickBot="1" x14ac:dyDescent="0.3">
      <c r="A9" s="43"/>
      <c r="B9" s="29"/>
      <c r="C9" s="39"/>
      <c r="D9" s="44"/>
      <c r="E9" s="34"/>
      <c r="G9" s="34"/>
      <c r="H9" s="34"/>
      <c r="J9" s="34"/>
      <c r="K9" s="34"/>
      <c r="L9" s="44"/>
      <c r="M9" s="44"/>
      <c r="O9" s="19"/>
      <c r="R9" s="19"/>
      <c r="T9" s="46"/>
      <c r="U9" s="46"/>
      <c r="V9" s="46"/>
      <c r="X9" s="19"/>
    </row>
    <row r="10" spans="1:27" ht="24" customHeight="1" thickBot="1" x14ac:dyDescent="0.3">
      <c r="A10" s="29" t="s">
        <v>150</v>
      </c>
      <c r="B10" s="37"/>
      <c r="C10" s="39"/>
      <c r="D10" s="34"/>
      <c r="E10" s="34"/>
      <c r="G10" s="34"/>
      <c r="H10" s="34" t="s">
        <v>280</v>
      </c>
      <c r="J10" s="34"/>
      <c r="K10" s="34"/>
      <c r="L10" s="44"/>
      <c r="M10" s="44"/>
      <c r="N10" s="44"/>
      <c r="O10" s="38"/>
      <c r="P10" s="38"/>
      <c r="Q10" s="38"/>
      <c r="R10" s="39"/>
      <c r="S10" s="39"/>
      <c r="T10" s="48" t="s">
        <v>151</v>
      </c>
      <c r="U10" s="48"/>
      <c r="V10" s="48"/>
      <c r="W10" s="16">
        <v>1</v>
      </c>
      <c r="X10" s="40"/>
      <c r="Y10" s="16"/>
    </row>
    <row r="11" spans="1:27" ht="7.5" customHeight="1" thickBot="1" x14ac:dyDescent="0.3">
      <c r="A11" s="43"/>
      <c r="B11" s="40"/>
      <c r="C11" s="39"/>
      <c r="D11" s="44"/>
      <c r="E11" s="34"/>
      <c r="G11" s="34"/>
      <c r="H11" s="34"/>
      <c r="J11" s="34"/>
      <c r="K11" s="34"/>
      <c r="L11" s="44"/>
      <c r="M11" s="44"/>
      <c r="N11" s="44"/>
      <c r="O11" s="38"/>
      <c r="P11" s="38"/>
      <c r="Q11" s="38"/>
      <c r="R11" s="39"/>
      <c r="S11" s="39"/>
      <c r="T11" s="48"/>
      <c r="U11" s="48"/>
      <c r="V11" s="48"/>
      <c r="W11" s="38"/>
      <c r="X11" s="38"/>
      <c r="Y11" s="38"/>
    </row>
    <row r="12" spans="1:27" ht="23.25" customHeight="1" thickBot="1" x14ac:dyDescent="0.3">
      <c r="A12" s="29" t="s">
        <v>152</v>
      </c>
      <c r="B12" s="37"/>
      <c r="C12" s="33"/>
      <c r="D12" s="44"/>
      <c r="E12" s="44"/>
      <c r="F12" s="44"/>
      <c r="G12" s="44"/>
      <c r="H12" s="44"/>
      <c r="I12" s="44"/>
      <c r="J12" s="44"/>
      <c r="K12" s="44"/>
      <c r="L12" s="44"/>
      <c r="M12" s="38"/>
      <c r="N12" s="38"/>
      <c r="O12" s="38"/>
      <c r="P12" s="38"/>
      <c r="Q12" s="38"/>
      <c r="R12" s="38"/>
      <c r="S12" s="38"/>
      <c r="T12" s="48"/>
      <c r="U12" s="48"/>
      <c r="V12" s="48"/>
      <c r="W12" s="16"/>
      <c r="X12" s="40"/>
      <c r="Y12" s="16"/>
    </row>
    <row r="13" spans="1:27" ht="7.5" customHeight="1" x14ac:dyDescent="0.25">
      <c r="A13" s="29"/>
      <c r="B13" s="37"/>
      <c r="C13" s="33"/>
      <c r="D13" s="44"/>
      <c r="E13" s="44"/>
      <c r="F13" s="44"/>
      <c r="G13" s="44"/>
      <c r="H13" s="44"/>
      <c r="I13" s="44"/>
      <c r="J13" s="44"/>
      <c r="K13" s="44"/>
      <c r="L13" s="44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27" ht="23.25" customHeight="1" x14ac:dyDescent="0.25">
      <c r="A14" s="31" t="s">
        <v>153</v>
      </c>
      <c r="B14" s="37"/>
      <c r="C14" s="33"/>
      <c r="D14" s="44"/>
      <c r="E14" s="44"/>
      <c r="F14" s="44"/>
      <c r="G14" s="44"/>
      <c r="H14" s="44"/>
      <c r="I14" s="44"/>
      <c r="J14" s="44"/>
      <c r="K14" s="44"/>
      <c r="L14" s="44"/>
      <c r="M14" s="38"/>
      <c r="N14" s="38"/>
      <c r="O14" s="38"/>
      <c r="P14" s="38"/>
      <c r="R14" s="38"/>
      <c r="S14" s="38"/>
      <c r="T14" s="38"/>
      <c r="U14" s="38"/>
      <c r="V14" s="38"/>
      <c r="W14" s="38"/>
      <c r="X14" s="38"/>
      <c r="Y14" s="38"/>
    </row>
    <row r="15" spans="1:27" ht="10.5" customHeight="1" thickBot="1" x14ac:dyDescent="0.3">
      <c r="A15" s="29"/>
      <c r="B15" s="37"/>
      <c r="C15" s="33"/>
      <c r="D15" s="44"/>
      <c r="E15" s="44"/>
      <c r="F15" s="44"/>
      <c r="G15" s="44"/>
      <c r="H15" s="44"/>
      <c r="I15" s="44"/>
      <c r="J15" s="44"/>
      <c r="K15" s="44"/>
      <c r="L15" s="44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</row>
    <row r="16" spans="1:27" ht="21" customHeight="1" thickBot="1" x14ac:dyDescent="0.3">
      <c r="A16" s="49" t="s">
        <v>154</v>
      </c>
      <c r="B16" s="25"/>
      <c r="C16" s="33"/>
      <c r="D16" s="50" t="s">
        <v>13</v>
      </c>
      <c r="E16" s="44"/>
      <c r="F16" s="44"/>
      <c r="G16" s="44"/>
      <c r="H16" s="51"/>
      <c r="I16" s="52"/>
      <c r="J16" s="29" t="s">
        <v>155</v>
      </c>
      <c r="K16" s="53"/>
      <c r="L16" s="53"/>
      <c r="M16" s="54"/>
      <c r="N16" s="54"/>
      <c r="O16" s="54"/>
      <c r="P16" s="54"/>
      <c r="Q16" s="54"/>
      <c r="R16" s="54"/>
      <c r="S16" s="54"/>
      <c r="T16" s="55">
        <f>V18</f>
        <v>0</v>
      </c>
      <c r="U16" s="55"/>
      <c r="V16" s="55"/>
      <c r="W16" s="55"/>
      <c r="X16" s="38"/>
      <c r="Y16" s="38"/>
    </row>
    <row r="17" spans="1:25" ht="21.75" customHeight="1" thickBot="1" x14ac:dyDescent="0.3">
      <c r="B17" s="56"/>
      <c r="C17" s="33"/>
      <c r="E17" s="44"/>
      <c r="F17" s="44"/>
      <c r="G17" s="44"/>
      <c r="H17" s="44"/>
      <c r="I17" s="44"/>
      <c r="J17" s="57" t="s">
        <v>156</v>
      </c>
      <c r="K17" s="57"/>
      <c r="L17" s="57"/>
      <c r="M17" s="57"/>
      <c r="N17" s="57"/>
      <c r="O17" s="57"/>
      <c r="P17" s="57"/>
      <c r="Q17" s="57"/>
      <c r="R17" s="57"/>
      <c r="S17" s="57"/>
      <c r="T17" s="38"/>
      <c r="U17" s="38"/>
      <c r="V17" s="38"/>
      <c r="W17" s="38"/>
      <c r="X17" s="38"/>
      <c r="Y17" s="38"/>
    </row>
    <row r="18" spans="1:25" ht="17.25" customHeight="1" x14ac:dyDescent="0.25">
      <c r="B18" s="37"/>
      <c r="C18" s="38"/>
      <c r="D18" s="58" t="s">
        <v>15</v>
      </c>
      <c r="E18" s="33"/>
      <c r="F18" s="33"/>
      <c r="G18" s="59"/>
      <c r="H18" s="59"/>
      <c r="I18" s="33"/>
      <c r="J18" s="59"/>
      <c r="K18" s="59"/>
      <c r="L18" s="33"/>
      <c r="M18" s="59"/>
      <c r="N18" s="59"/>
      <c r="O18" s="33"/>
      <c r="P18" s="59"/>
      <c r="Q18" s="59"/>
      <c r="R18" s="33"/>
      <c r="S18" s="59"/>
      <c r="T18" s="59"/>
      <c r="U18" s="33"/>
      <c r="V18" s="59">
        <f>G18+J18+M18+P18+S18</f>
        <v>0</v>
      </c>
      <c r="W18" s="59"/>
      <c r="X18" s="44"/>
      <c r="Y18" s="44"/>
    </row>
    <row r="19" spans="1:25" s="37" customFormat="1" ht="12.75" customHeight="1" thickBot="1" x14ac:dyDescent="0.3">
      <c r="A19" s="60" t="s">
        <v>157</v>
      </c>
      <c r="B19" s="61"/>
      <c r="C19" s="61"/>
      <c r="D19" s="61"/>
      <c r="E19" s="6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62"/>
      <c r="S19" s="1"/>
      <c r="T19" s="1"/>
      <c r="U19" s="41"/>
      <c r="V19" s="1"/>
      <c r="W19" s="1"/>
      <c r="X19" s="41"/>
      <c r="Y19" s="1"/>
    </row>
    <row r="20" spans="1:25" s="37" customFormat="1" ht="24.95" customHeight="1" thickBot="1" x14ac:dyDescent="0.3">
      <c r="A20" s="63" t="s">
        <v>23</v>
      </c>
      <c r="B20" s="64" t="s">
        <v>158</v>
      </c>
      <c r="C20" s="64"/>
      <c r="D20" s="64"/>
      <c r="E20" s="65"/>
      <c r="F20" s="1"/>
      <c r="G20" s="66" t="s">
        <v>16</v>
      </c>
      <c r="H20" s="67"/>
      <c r="I20" s="1"/>
      <c r="J20" s="66" t="s">
        <v>17</v>
      </c>
      <c r="K20" s="67"/>
      <c r="L20" s="1"/>
      <c r="M20" s="66" t="s">
        <v>18</v>
      </c>
      <c r="N20" s="67"/>
      <c r="O20" s="1"/>
      <c r="P20" s="66" t="s">
        <v>19</v>
      </c>
      <c r="Q20" s="67"/>
      <c r="R20" s="62"/>
      <c r="S20" s="66" t="s">
        <v>20</v>
      </c>
      <c r="T20" s="67"/>
      <c r="U20" s="41"/>
      <c r="V20" s="66" t="s">
        <v>21</v>
      </c>
      <c r="W20" s="67"/>
      <c r="X20" s="41"/>
      <c r="Y20" s="68" t="s">
        <v>25</v>
      </c>
    </row>
    <row r="21" spans="1:25" s="37" customFormat="1" ht="24.95" customHeight="1" x14ac:dyDescent="0.25">
      <c r="A21" s="69"/>
      <c r="B21" s="1" t="s">
        <v>159</v>
      </c>
      <c r="C21" s="1"/>
      <c r="D21" s="1"/>
      <c r="E21" s="70"/>
      <c r="F21" s="1"/>
      <c r="G21" s="71">
        <f>G18*0.05</f>
        <v>0</v>
      </c>
      <c r="H21" s="72"/>
      <c r="I21" s="1"/>
      <c r="J21" s="71">
        <f>J18*0.05</f>
        <v>0</v>
      </c>
      <c r="K21" s="72"/>
      <c r="L21" s="1"/>
      <c r="M21" s="71">
        <f>M18*0.05</f>
        <v>0</v>
      </c>
      <c r="N21" s="72"/>
      <c r="O21" s="1"/>
      <c r="P21" s="71">
        <f>P18*0.05</f>
        <v>0</v>
      </c>
      <c r="Q21" s="72"/>
      <c r="R21" s="62"/>
      <c r="S21" s="71">
        <f>S18*0.05</f>
        <v>0</v>
      </c>
      <c r="T21" s="72"/>
      <c r="U21" s="41"/>
      <c r="V21" s="71">
        <f>G21+J21+M21+P21+S21</f>
        <v>0</v>
      </c>
      <c r="W21" s="72"/>
      <c r="X21" s="41"/>
      <c r="Y21" s="73">
        <v>100</v>
      </c>
    </row>
    <row r="22" spans="1:25" s="37" customFormat="1" ht="24.95" customHeight="1" x14ac:dyDescent="0.25">
      <c r="A22" s="69"/>
      <c r="B22" s="1" t="s">
        <v>160</v>
      </c>
      <c r="C22" s="1"/>
      <c r="D22" s="1"/>
      <c r="E22" s="70"/>
      <c r="F22" s="1"/>
      <c r="G22" s="74">
        <f>'Hoja 1'!G25</f>
        <v>15</v>
      </c>
      <c r="H22" s="75"/>
      <c r="I22" s="1">
        <f>'Hoja 1'!I25</f>
        <v>187</v>
      </c>
      <c r="J22" s="74">
        <f>'Hoja 1'!H25</f>
        <v>42</v>
      </c>
      <c r="K22" s="75"/>
      <c r="L22" s="1"/>
      <c r="M22" s="76">
        <f>'Hoja 1'!I25</f>
        <v>187</v>
      </c>
      <c r="N22" s="77"/>
      <c r="O22" s="1">
        <f>'Hoja 1'!O25</f>
        <v>0</v>
      </c>
      <c r="P22" s="74">
        <f>'Hoja 1'!J25</f>
        <v>336</v>
      </c>
      <c r="Q22" s="75"/>
      <c r="R22" s="62"/>
      <c r="S22" s="74">
        <f>'Hoja 1'!K25</f>
        <v>236</v>
      </c>
      <c r="T22" s="75"/>
      <c r="U22" s="41"/>
      <c r="V22" s="74">
        <f>G22+J22+M22+P22+S22</f>
        <v>816</v>
      </c>
      <c r="W22" s="75"/>
      <c r="X22" s="41"/>
      <c r="Y22" s="78" t="e">
        <f>V22/V21*100</f>
        <v>#DIV/0!</v>
      </c>
    </row>
    <row r="23" spans="1:25" s="37" customFormat="1" ht="24.95" customHeight="1" x14ac:dyDescent="0.25">
      <c r="A23" s="69"/>
      <c r="B23" s="1" t="s">
        <v>161</v>
      </c>
      <c r="C23" s="1"/>
      <c r="D23" s="1"/>
      <c r="E23" s="70"/>
      <c r="F23" s="1"/>
      <c r="G23" s="74">
        <f>'Hoja 1'!G26</f>
        <v>0</v>
      </c>
      <c r="H23" s="75"/>
      <c r="I23" s="1">
        <f>'Hoja 1'!I26</f>
        <v>5</v>
      </c>
      <c r="J23" s="74">
        <f>'Hoja 1'!H26</f>
        <v>0</v>
      </c>
      <c r="K23" s="75"/>
      <c r="L23" s="1"/>
      <c r="M23" s="76">
        <f>'Hoja 1'!I26</f>
        <v>5</v>
      </c>
      <c r="N23" s="77"/>
      <c r="O23" s="1">
        <f>'Hoja 1'!O26</f>
        <v>0</v>
      </c>
      <c r="P23" s="74">
        <f>'Hoja 1'!J26</f>
        <v>6</v>
      </c>
      <c r="Q23" s="75"/>
      <c r="R23" s="62"/>
      <c r="S23" s="74">
        <f>'Hoja 1'!K26</f>
        <v>2</v>
      </c>
      <c r="T23" s="75"/>
      <c r="U23" s="41"/>
      <c r="V23" s="74">
        <f>G23+J23+M23+P23+S23</f>
        <v>13</v>
      </c>
      <c r="W23" s="75"/>
      <c r="X23" s="41"/>
      <c r="Y23" s="78">
        <f t="shared" ref="Y23:Y24" si="0">V23/V22*100</f>
        <v>1.5931372549019607</v>
      </c>
    </row>
    <row r="24" spans="1:25" s="37" customFormat="1" ht="24.95" customHeight="1" thickBot="1" x14ac:dyDescent="0.3">
      <c r="A24" s="69"/>
      <c r="B24" s="1" t="s">
        <v>162</v>
      </c>
      <c r="C24" s="1"/>
      <c r="D24" s="1"/>
      <c r="E24" s="70"/>
      <c r="F24" s="1"/>
      <c r="G24" s="74">
        <f>'Hoja 1'!G27</f>
        <v>15</v>
      </c>
      <c r="H24" s="75"/>
      <c r="I24" s="1">
        <f>'Hoja 1'!I27</f>
        <v>189</v>
      </c>
      <c r="J24" s="74">
        <f>'Hoja 1'!H27</f>
        <v>42</v>
      </c>
      <c r="K24" s="75"/>
      <c r="L24" s="1"/>
      <c r="M24" s="76">
        <f>'Hoja 1'!I27</f>
        <v>189</v>
      </c>
      <c r="N24" s="77"/>
      <c r="O24" s="1">
        <f>'Hoja 1'!O27</f>
        <v>0</v>
      </c>
      <c r="P24" s="74">
        <f>'Hoja 1'!J27</f>
        <v>342</v>
      </c>
      <c r="Q24" s="75"/>
      <c r="R24" s="62"/>
      <c r="S24" s="74">
        <f>'Hoja 1'!K27</f>
        <v>233</v>
      </c>
      <c r="T24" s="75"/>
      <c r="U24" s="41"/>
      <c r="V24" s="74">
        <f>G24+J24+M24+P24+S24</f>
        <v>821</v>
      </c>
      <c r="W24" s="75"/>
      <c r="X24" s="41"/>
      <c r="Y24" s="78">
        <f t="shared" si="0"/>
        <v>6315.3846153846152</v>
      </c>
    </row>
    <row r="25" spans="1:25" s="37" customFormat="1" ht="24.95" customHeight="1" x14ac:dyDescent="0.25">
      <c r="A25" s="79"/>
      <c r="B25" s="80" t="s">
        <v>163</v>
      </c>
      <c r="C25" s="80"/>
      <c r="D25" s="80"/>
      <c r="E25" s="81"/>
      <c r="F25" s="1"/>
      <c r="G25" s="82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4"/>
      <c r="U25" s="1"/>
      <c r="V25" s="85">
        <f>V21*2</f>
        <v>0</v>
      </c>
      <c r="W25" s="86"/>
      <c r="X25" s="41"/>
      <c r="Y25" s="87">
        <v>100</v>
      </c>
    </row>
    <row r="26" spans="1:25" s="37" customFormat="1" ht="24.95" customHeight="1" x14ac:dyDescent="0.25">
      <c r="A26" s="69"/>
      <c r="B26" s="1" t="s">
        <v>164</v>
      </c>
      <c r="C26" s="1"/>
      <c r="D26" s="1"/>
      <c r="E26" s="70"/>
      <c r="F26" s="1"/>
      <c r="G26" s="88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1"/>
      <c r="V26" s="74">
        <f>'Hoja 1'!L31</f>
        <v>0</v>
      </c>
      <c r="W26" s="75"/>
      <c r="X26" s="1"/>
      <c r="Y26" s="78"/>
    </row>
    <row r="27" spans="1:25" s="37" customFormat="1" ht="24.95" customHeight="1" x14ac:dyDescent="0.25">
      <c r="A27" s="69"/>
      <c r="B27" s="1" t="s">
        <v>165</v>
      </c>
      <c r="C27" s="1"/>
      <c r="D27" s="1"/>
      <c r="E27" s="70"/>
      <c r="F27" s="1"/>
      <c r="G27" s="88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90"/>
      <c r="U27" s="1"/>
      <c r="V27" s="74">
        <f>'Hoja 1'!L32</f>
        <v>0</v>
      </c>
      <c r="W27" s="75"/>
      <c r="X27" s="1"/>
      <c r="Y27" s="78"/>
    </row>
    <row r="28" spans="1:25" s="37" customFormat="1" ht="24.95" customHeight="1" x14ac:dyDescent="0.25">
      <c r="A28" s="69"/>
      <c r="B28" s="1" t="s">
        <v>166</v>
      </c>
      <c r="C28" s="1"/>
      <c r="D28" s="1"/>
      <c r="E28" s="70"/>
      <c r="F28" s="1"/>
      <c r="G28" s="88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90"/>
      <c r="U28" s="1"/>
      <c r="V28" s="74"/>
      <c r="W28" s="75"/>
      <c r="X28" s="1"/>
      <c r="Y28" s="91"/>
    </row>
    <row r="29" spans="1:25" s="37" customFormat="1" ht="24.95" customHeight="1" x14ac:dyDescent="0.25">
      <c r="A29" s="69"/>
      <c r="B29" s="1" t="s">
        <v>167</v>
      </c>
      <c r="C29" s="1"/>
      <c r="D29" s="1"/>
      <c r="E29" s="70"/>
      <c r="F29" s="1"/>
      <c r="G29" s="88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90"/>
      <c r="U29" s="1"/>
      <c r="V29" s="74"/>
      <c r="W29" s="75"/>
      <c r="X29" s="92"/>
      <c r="Y29" s="93">
        <v>100</v>
      </c>
    </row>
    <row r="30" spans="1:25" s="37" customFormat="1" ht="24.95" customHeight="1" x14ac:dyDescent="0.25">
      <c r="A30" s="69"/>
      <c r="B30" s="1" t="s">
        <v>168</v>
      </c>
      <c r="C30" s="1"/>
      <c r="D30" s="1"/>
      <c r="E30" s="70"/>
      <c r="F30" s="1"/>
      <c r="G30" s="88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90"/>
      <c r="U30" s="1"/>
      <c r="V30" s="74"/>
      <c r="W30" s="75"/>
      <c r="X30" s="1"/>
      <c r="Y30" s="78"/>
    </row>
    <row r="31" spans="1:25" s="37" customFormat="1" ht="24.95" customHeight="1" x14ac:dyDescent="0.25">
      <c r="A31" s="69"/>
      <c r="B31" s="1" t="s">
        <v>169</v>
      </c>
      <c r="C31" s="1"/>
      <c r="D31" s="1"/>
      <c r="E31" s="70"/>
      <c r="F31" s="1"/>
      <c r="G31" s="88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90"/>
      <c r="U31" s="1"/>
      <c r="V31" s="74"/>
      <c r="W31" s="75"/>
      <c r="X31" s="1"/>
      <c r="Y31" s="78"/>
    </row>
    <row r="32" spans="1:25" s="37" customFormat="1" ht="24.95" customHeight="1" x14ac:dyDescent="0.25">
      <c r="A32" s="94"/>
      <c r="B32" s="95" t="s">
        <v>170</v>
      </c>
      <c r="C32" s="95"/>
      <c r="D32" s="95"/>
      <c r="E32" s="96"/>
      <c r="F32" s="1"/>
      <c r="G32" s="88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90"/>
      <c r="U32" s="1"/>
      <c r="V32" s="74">
        <f>V33+V34</f>
        <v>0</v>
      </c>
      <c r="W32" s="75"/>
      <c r="X32" s="1"/>
      <c r="Y32" s="97">
        <v>100</v>
      </c>
    </row>
    <row r="33" spans="1:25" s="37" customFormat="1" ht="24.95" customHeight="1" x14ac:dyDescent="0.25">
      <c r="A33" s="69"/>
      <c r="B33" s="98" t="s">
        <v>171</v>
      </c>
      <c r="C33" s="98"/>
      <c r="D33" s="98"/>
      <c r="E33" s="99"/>
      <c r="F33" s="98"/>
      <c r="G33" s="88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90"/>
      <c r="U33" s="1"/>
      <c r="V33" s="74"/>
      <c r="W33" s="75"/>
      <c r="X33" s="1"/>
      <c r="Y33" s="78" t="e">
        <f>V33/V32*100</f>
        <v>#DIV/0!</v>
      </c>
    </row>
    <row r="34" spans="1:25" s="37" customFormat="1" ht="24.95" customHeight="1" thickBot="1" x14ac:dyDescent="0.3">
      <c r="A34" s="69"/>
      <c r="B34" s="98" t="s">
        <v>172</v>
      </c>
      <c r="C34" s="98"/>
      <c r="D34" s="98"/>
      <c r="E34" s="99"/>
      <c r="F34" s="9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90"/>
      <c r="U34" s="1"/>
      <c r="V34" s="74"/>
      <c r="W34" s="75"/>
      <c r="X34" s="1"/>
      <c r="Y34" s="78" t="e">
        <f>V34/V33*100</f>
        <v>#DIV/0!</v>
      </c>
    </row>
    <row r="35" spans="1:25" s="37" customFormat="1" ht="24.95" customHeight="1" thickBot="1" x14ac:dyDescent="0.3">
      <c r="A35" s="63" t="s">
        <v>41</v>
      </c>
      <c r="B35" s="64" t="s">
        <v>173</v>
      </c>
      <c r="C35" s="64"/>
      <c r="D35" s="64"/>
      <c r="E35" s="65"/>
      <c r="F35" s="1"/>
      <c r="G35" s="66" t="s">
        <v>16</v>
      </c>
      <c r="H35" s="67"/>
      <c r="I35" s="1"/>
      <c r="J35" s="100" t="s">
        <v>17</v>
      </c>
      <c r="K35" s="101"/>
      <c r="L35" s="1"/>
      <c r="M35" s="100" t="s">
        <v>18</v>
      </c>
      <c r="N35" s="101"/>
      <c r="O35" s="1"/>
      <c r="P35" s="100" t="s">
        <v>19</v>
      </c>
      <c r="Q35" s="101"/>
      <c r="R35" s="62"/>
      <c r="S35" s="100" t="s">
        <v>20</v>
      </c>
      <c r="T35" s="101"/>
      <c r="U35" s="41"/>
      <c r="V35" s="100" t="s">
        <v>21</v>
      </c>
      <c r="W35" s="101"/>
      <c r="X35" s="41"/>
      <c r="Y35" s="68" t="s">
        <v>25</v>
      </c>
    </row>
    <row r="36" spans="1:25" s="37" customFormat="1" ht="24.95" customHeight="1" x14ac:dyDescent="0.25">
      <c r="A36" s="102" t="s">
        <v>174</v>
      </c>
      <c r="B36" s="103"/>
      <c r="C36" s="103"/>
      <c r="D36" s="103"/>
      <c r="E36" s="104"/>
      <c r="F36" s="1"/>
      <c r="G36" s="105">
        <f>G37+G42</f>
        <v>5</v>
      </c>
      <c r="H36" s="106"/>
      <c r="I36" s="1"/>
      <c r="J36" s="107">
        <f>J37+J42</f>
        <v>2</v>
      </c>
      <c r="K36" s="108"/>
      <c r="L36" s="1"/>
      <c r="M36" s="107">
        <f>M37+M42</f>
        <v>19</v>
      </c>
      <c r="N36" s="108"/>
      <c r="O36" s="1"/>
      <c r="P36" s="74">
        <f>P37+P42</f>
        <v>15</v>
      </c>
      <c r="Q36" s="75"/>
      <c r="R36" s="1"/>
      <c r="S36" s="74">
        <f>S37+S42</f>
        <v>8</v>
      </c>
      <c r="T36" s="75"/>
      <c r="U36" s="62"/>
      <c r="V36" s="71">
        <f t="shared" ref="V36:V44" si="1">G36+J36+M36+P36+S36</f>
        <v>49</v>
      </c>
      <c r="W36" s="72"/>
      <c r="X36" s="41"/>
      <c r="Y36" s="109" t="e">
        <f>V36/B17*100000</f>
        <v>#DIV/0!</v>
      </c>
    </row>
    <row r="37" spans="1:25" s="37" customFormat="1" ht="24.95" customHeight="1" x14ac:dyDescent="0.25">
      <c r="A37" s="94"/>
      <c r="B37" s="95" t="s">
        <v>175</v>
      </c>
      <c r="C37" s="95"/>
      <c r="D37" s="95"/>
      <c r="E37" s="70"/>
      <c r="F37" s="1"/>
      <c r="G37" s="107">
        <f>G38+G39+G40+G41</f>
        <v>5</v>
      </c>
      <c r="H37" s="108"/>
      <c r="I37" s="1"/>
      <c r="J37" s="107">
        <f>J38+J39+J40+J41</f>
        <v>2</v>
      </c>
      <c r="K37" s="108"/>
      <c r="L37" s="1"/>
      <c r="M37" s="107">
        <f>M38+M39+M40+M41</f>
        <v>18</v>
      </c>
      <c r="N37" s="108"/>
      <c r="O37" s="1"/>
      <c r="P37" s="74">
        <f>P38+P39+P40+P41</f>
        <v>15</v>
      </c>
      <c r="Q37" s="75"/>
      <c r="R37" s="1"/>
      <c r="S37" s="74">
        <f>S38+S39+S40+S41</f>
        <v>8</v>
      </c>
      <c r="T37" s="75"/>
      <c r="U37" s="62"/>
      <c r="V37" s="74">
        <f t="shared" si="1"/>
        <v>48</v>
      </c>
      <c r="W37" s="75"/>
      <c r="X37" s="41"/>
      <c r="Y37" s="109" t="e">
        <f>V37/B17*100000</f>
        <v>#DIV/0!</v>
      </c>
    </row>
    <row r="38" spans="1:25" s="37" customFormat="1" ht="24.95" customHeight="1" x14ac:dyDescent="0.25">
      <c r="A38" s="69"/>
      <c r="B38" s="61" t="s">
        <v>176</v>
      </c>
      <c r="C38" s="1"/>
      <c r="D38" s="1"/>
      <c r="E38" s="70"/>
      <c r="F38" s="1"/>
      <c r="G38" s="107">
        <v>0</v>
      </c>
      <c r="H38" s="108"/>
      <c r="I38" s="1"/>
      <c r="J38" s="107">
        <v>1</v>
      </c>
      <c r="K38" s="108"/>
      <c r="L38" s="1"/>
      <c r="M38" s="107">
        <v>7</v>
      </c>
      <c r="N38" s="108"/>
      <c r="O38" s="62"/>
      <c r="P38" s="74">
        <v>3</v>
      </c>
      <c r="Q38" s="75"/>
      <c r="R38" s="1"/>
      <c r="S38" s="74">
        <v>0</v>
      </c>
      <c r="T38" s="75"/>
      <c r="U38" s="62"/>
      <c r="V38" s="74">
        <f t="shared" si="1"/>
        <v>11</v>
      </c>
      <c r="W38" s="75"/>
      <c r="X38" s="41"/>
      <c r="Y38" s="109" t="e">
        <f>V38/B17*100000</f>
        <v>#DIV/0!</v>
      </c>
    </row>
    <row r="39" spans="1:25" s="37" customFormat="1" ht="24.95" customHeight="1" x14ac:dyDescent="0.25">
      <c r="A39" s="69"/>
      <c r="B39" s="61" t="s">
        <v>177</v>
      </c>
      <c r="C39" s="1"/>
      <c r="D39" s="1"/>
      <c r="E39" s="70"/>
      <c r="F39" s="1"/>
      <c r="G39" s="110">
        <f>'Hoja 1'!G47</f>
        <v>0</v>
      </c>
      <c r="H39" s="111"/>
      <c r="I39" s="1"/>
      <c r="J39" s="110">
        <f>'Hoja 1'!H47</f>
        <v>1</v>
      </c>
      <c r="K39" s="111"/>
      <c r="L39" s="1"/>
      <c r="M39" s="110">
        <f>'Hoja 1'!I47</f>
        <v>11</v>
      </c>
      <c r="N39" s="111"/>
      <c r="O39" s="62"/>
      <c r="P39" s="112">
        <f>'Hoja 1'!J47</f>
        <v>12</v>
      </c>
      <c r="Q39" s="113"/>
      <c r="R39" s="1"/>
      <c r="S39" s="112">
        <f>'Hoja 1'!K47</f>
        <v>7</v>
      </c>
      <c r="T39" s="113"/>
      <c r="U39" s="62"/>
      <c r="V39" s="112">
        <f t="shared" si="1"/>
        <v>31</v>
      </c>
      <c r="W39" s="113"/>
      <c r="X39" s="41"/>
      <c r="Y39" s="109" t="e">
        <f>V39/B17*100000</f>
        <v>#DIV/0!</v>
      </c>
    </row>
    <row r="40" spans="1:25" s="37" customFormat="1" ht="24.95" customHeight="1" x14ac:dyDescent="0.25">
      <c r="A40" s="69"/>
      <c r="B40" s="61" t="s">
        <v>178</v>
      </c>
      <c r="C40" s="1"/>
      <c r="D40" s="1"/>
      <c r="E40" s="70"/>
      <c r="F40" s="1"/>
      <c r="G40" s="107">
        <v>0</v>
      </c>
      <c r="H40" s="108"/>
      <c r="I40" s="1"/>
      <c r="J40" s="107">
        <v>0</v>
      </c>
      <c r="K40" s="108"/>
      <c r="L40" s="1"/>
      <c r="M40" s="107">
        <v>0</v>
      </c>
      <c r="N40" s="108"/>
      <c r="O40" s="62"/>
      <c r="P40" s="74">
        <v>0</v>
      </c>
      <c r="Q40" s="75"/>
      <c r="R40" s="1"/>
      <c r="S40" s="74">
        <v>0</v>
      </c>
      <c r="T40" s="75"/>
      <c r="U40" s="62"/>
      <c r="V40" s="74">
        <f t="shared" si="1"/>
        <v>0</v>
      </c>
      <c r="W40" s="75"/>
      <c r="X40" s="41"/>
      <c r="Y40" s="109" t="e">
        <f>V40/B17*100000</f>
        <v>#DIV/0!</v>
      </c>
    </row>
    <row r="41" spans="1:25" s="37" customFormat="1" ht="24.95" customHeight="1" x14ac:dyDescent="0.25">
      <c r="A41" s="69"/>
      <c r="B41" s="61" t="s">
        <v>179</v>
      </c>
      <c r="C41" s="1"/>
      <c r="D41" s="1"/>
      <c r="E41" s="70"/>
      <c r="F41" s="1"/>
      <c r="G41" s="110">
        <f>'Hoja 1'!G49</f>
        <v>5</v>
      </c>
      <c r="H41" s="111"/>
      <c r="I41" s="1"/>
      <c r="J41" s="110">
        <f>'Hoja 1'!H49</f>
        <v>0</v>
      </c>
      <c r="K41" s="111"/>
      <c r="L41" s="1"/>
      <c r="M41" s="110">
        <f>'Hoja 1'!I49</f>
        <v>0</v>
      </c>
      <c r="N41" s="111"/>
      <c r="O41" s="62"/>
      <c r="P41" s="112">
        <f>'Hoja 1'!J49</f>
        <v>0</v>
      </c>
      <c r="Q41" s="113"/>
      <c r="R41" s="1"/>
      <c r="S41" s="112">
        <f>'Hoja 1'!K49</f>
        <v>1</v>
      </c>
      <c r="T41" s="113"/>
      <c r="U41" s="62"/>
      <c r="V41" s="112">
        <f t="shared" si="1"/>
        <v>6</v>
      </c>
      <c r="W41" s="113"/>
      <c r="X41" s="41"/>
      <c r="Y41" s="109" t="e">
        <f>V41/B17*100000</f>
        <v>#DIV/0!</v>
      </c>
    </row>
    <row r="42" spans="1:25" s="37" customFormat="1" ht="24.95" customHeight="1" x14ac:dyDescent="0.25">
      <c r="A42" s="94"/>
      <c r="B42" s="95" t="s">
        <v>180</v>
      </c>
      <c r="C42" s="95"/>
      <c r="D42" s="1"/>
      <c r="E42" s="70"/>
      <c r="F42" s="1"/>
      <c r="G42" s="107">
        <f>G43+G44</f>
        <v>0</v>
      </c>
      <c r="H42" s="108"/>
      <c r="I42" s="1"/>
      <c r="J42" s="107">
        <f>J43+J44</f>
        <v>0</v>
      </c>
      <c r="K42" s="108"/>
      <c r="L42" s="1"/>
      <c r="M42" s="107">
        <f>M43+M44</f>
        <v>1</v>
      </c>
      <c r="N42" s="108"/>
      <c r="O42" s="62"/>
      <c r="P42" s="74">
        <f>P43+P44</f>
        <v>0</v>
      </c>
      <c r="Q42" s="75"/>
      <c r="R42" s="1"/>
      <c r="S42" s="74">
        <f>S43+S44</f>
        <v>0</v>
      </c>
      <c r="T42" s="75"/>
      <c r="U42" s="62"/>
      <c r="V42" s="74">
        <f t="shared" si="1"/>
        <v>1</v>
      </c>
      <c r="W42" s="75"/>
      <c r="X42" s="41"/>
      <c r="Y42" s="109" t="e">
        <f>V42/B17*100000</f>
        <v>#DIV/0!</v>
      </c>
    </row>
    <row r="43" spans="1:25" s="37" customFormat="1" ht="24.95" customHeight="1" x14ac:dyDescent="0.25">
      <c r="A43" s="94"/>
      <c r="B43" s="61" t="s">
        <v>181</v>
      </c>
      <c r="C43" s="1"/>
      <c r="D43" s="1"/>
      <c r="E43" s="70"/>
      <c r="F43" s="1"/>
      <c r="G43" s="107">
        <v>0</v>
      </c>
      <c r="H43" s="108"/>
      <c r="I43" s="1"/>
      <c r="J43" s="107">
        <v>0</v>
      </c>
      <c r="K43" s="108"/>
      <c r="L43" s="1"/>
      <c r="M43" s="107">
        <v>0</v>
      </c>
      <c r="N43" s="108"/>
      <c r="O43" s="62"/>
      <c r="P43" s="74">
        <v>0</v>
      </c>
      <c r="Q43" s="75"/>
      <c r="R43" s="1"/>
      <c r="S43" s="74">
        <v>0</v>
      </c>
      <c r="T43" s="75"/>
      <c r="U43" s="62"/>
      <c r="V43" s="74">
        <f t="shared" si="1"/>
        <v>0</v>
      </c>
      <c r="W43" s="75"/>
      <c r="X43" s="41"/>
      <c r="Y43" s="109" t="e">
        <f>V43/B17*100000</f>
        <v>#DIV/0!</v>
      </c>
    </row>
    <row r="44" spans="1:25" s="37" customFormat="1" ht="24.95" customHeight="1" thickBot="1" x14ac:dyDescent="0.3">
      <c r="A44" s="114"/>
      <c r="B44" s="61" t="s">
        <v>182</v>
      </c>
      <c r="C44" s="115"/>
      <c r="D44" s="115"/>
      <c r="E44" s="116"/>
      <c r="F44" s="1"/>
      <c r="G44" s="117">
        <v>0</v>
      </c>
      <c r="H44" s="118"/>
      <c r="I44" s="1"/>
      <c r="J44" s="117">
        <v>0</v>
      </c>
      <c r="K44" s="118"/>
      <c r="L44" s="1"/>
      <c r="M44" s="117">
        <v>1</v>
      </c>
      <c r="N44" s="118"/>
      <c r="O44" s="62"/>
      <c r="P44" s="119">
        <v>0</v>
      </c>
      <c r="Q44" s="120"/>
      <c r="R44" s="1"/>
      <c r="S44" s="119">
        <v>0</v>
      </c>
      <c r="T44" s="120"/>
      <c r="U44" s="62"/>
      <c r="V44" s="119">
        <f t="shared" si="1"/>
        <v>1</v>
      </c>
      <c r="W44" s="120"/>
      <c r="X44" s="41"/>
      <c r="Y44" s="109" t="e">
        <f>V44/B17*100000</f>
        <v>#DIV/0!</v>
      </c>
    </row>
    <row r="45" spans="1:25" s="37" customFormat="1" ht="24.95" customHeight="1" thickBot="1" x14ac:dyDescent="0.3">
      <c r="A45" s="63" t="s">
        <v>54</v>
      </c>
      <c r="B45" s="121" t="s">
        <v>183</v>
      </c>
      <c r="C45" s="121"/>
      <c r="D45" s="121"/>
      <c r="E45" s="122"/>
      <c r="F45" s="1"/>
      <c r="G45" s="66" t="s">
        <v>16</v>
      </c>
      <c r="H45" s="67"/>
      <c r="I45" s="1"/>
      <c r="J45" s="66" t="s">
        <v>17</v>
      </c>
      <c r="K45" s="67"/>
      <c r="L45" s="1"/>
      <c r="M45" s="66" t="s">
        <v>18</v>
      </c>
      <c r="N45" s="67"/>
      <c r="O45" s="1"/>
      <c r="P45" s="66" t="s">
        <v>19</v>
      </c>
      <c r="Q45" s="67"/>
      <c r="R45" s="62"/>
      <c r="S45" s="66" t="s">
        <v>20</v>
      </c>
      <c r="T45" s="67"/>
      <c r="U45" s="41"/>
      <c r="V45" s="66" t="s">
        <v>21</v>
      </c>
      <c r="W45" s="67"/>
      <c r="X45" s="41"/>
      <c r="Y45" s="68" t="s">
        <v>25</v>
      </c>
    </row>
    <row r="46" spans="1:25" s="37" customFormat="1" ht="24.95" customHeight="1" x14ac:dyDescent="0.25">
      <c r="A46" s="123"/>
      <c r="B46" s="31" t="s">
        <v>184</v>
      </c>
      <c r="C46" s="31"/>
      <c r="D46" s="31"/>
      <c r="E46" s="124"/>
      <c r="F46" s="31"/>
      <c r="G46" s="125">
        <f>G47+G50</f>
        <v>0</v>
      </c>
      <c r="H46" s="126"/>
      <c r="I46" s="1"/>
      <c r="J46" s="125">
        <f>J47+J50</f>
        <v>0</v>
      </c>
      <c r="K46" s="126"/>
      <c r="L46" s="1"/>
      <c r="M46" s="125">
        <f>M47+M50</f>
        <v>0</v>
      </c>
      <c r="N46" s="126"/>
      <c r="O46" s="127"/>
      <c r="P46" s="125">
        <f>P47+P50</f>
        <v>0</v>
      </c>
      <c r="Q46" s="126"/>
      <c r="R46" s="127"/>
      <c r="S46" s="125">
        <f>S47+S50</f>
        <v>0</v>
      </c>
      <c r="T46" s="126"/>
      <c r="U46" s="127"/>
      <c r="V46" s="125">
        <f>G46+J46+M46+P46+S46</f>
        <v>0</v>
      </c>
      <c r="W46" s="126"/>
      <c r="X46" s="41"/>
      <c r="Y46" s="128" t="e">
        <f>V46/B17*100000</f>
        <v>#DIV/0!</v>
      </c>
    </row>
    <row r="47" spans="1:25" s="37" customFormat="1" ht="24.95" customHeight="1" x14ac:dyDescent="0.25">
      <c r="A47" s="69"/>
      <c r="B47" s="31" t="s">
        <v>185</v>
      </c>
      <c r="C47" s="31"/>
      <c r="D47" s="31"/>
      <c r="E47" s="124"/>
      <c r="F47" s="31"/>
      <c r="G47" s="125">
        <f>G48+G49</f>
        <v>0</v>
      </c>
      <c r="H47" s="126"/>
      <c r="I47" s="1"/>
      <c r="J47" s="125">
        <f>J48+J49</f>
        <v>0</v>
      </c>
      <c r="K47" s="126"/>
      <c r="L47" s="1"/>
      <c r="M47" s="125">
        <f>M48+M49</f>
        <v>0</v>
      </c>
      <c r="N47" s="126"/>
      <c r="O47" s="1"/>
      <c r="P47" s="125">
        <f>P48+P49</f>
        <v>0</v>
      </c>
      <c r="Q47" s="126"/>
      <c r="R47" s="1"/>
      <c r="S47" s="125">
        <f>S48+S49</f>
        <v>0</v>
      </c>
      <c r="T47" s="126"/>
      <c r="U47" s="62"/>
      <c r="V47" s="125">
        <f>G47+J47+M47+P47+S47</f>
        <v>0</v>
      </c>
      <c r="W47" s="126"/>
      <c r="X47" s="41"/>
      <c r="Y47" s="128" t="e">
        <f>V47/B17*100000</f>
        <v>#DIV/0!</v>
      </c>
    </row>
    <row r="48" spans="1:25" s="37" customFormat="1" ht="24.95" customHeight="1" x14ac:dyDescent="0.25">
      <c r="A48" s="69"/>
      <c r="B48" s="98" t="s">
        <v>186</v>
      </c>
      <c r="C48" s="41"/>
      <c r="D48" s="41"/>
      <c r="E48" s="129"/>
      <c r="F48" s="41"/>
      <c r="G48" s="125">
        <v>0</v>
      </c>
      <c r="H48" s="126"/>
      <c r="I48" s="41"/>
      <c r="J48" s="125">
        <v>0</v>
      </c>
      <c r="K48" s="126"/>
      <c r="L48" s="41"/>
      <c r="M48" s="125">
        <v>0</v>
      </c>
      <c r="N48" s="126"/>
      <c r="O48" s="1"/>
      <c r="P48" s="125">
        <v>0</v>
      </c>
      <c r="Q48" s="126"/>
      <c r="R48" s="1"/>
      <c r="S48" s="125">
        <v>0</v>
      </c>
      <c r="T48" s="126"/>
      <c r="U48" s="130"/>
      <c r="V48" s="125">
        <f>G48+J48+M48+P48+S48</f>
        <v>0</v>
      </c>
      <c r="W48" s="126"/>
      <c r="X48" s="41"/>
      <c r="Y48" s="128" t="e">
        <f>V48/B17*100000</f>
        <v>#DIV/0!</v>
      </c>
    </row>
    <row r="49" spans="1:25" s="37" customFormat="1" ht="24.95" customHeight="1" x14ac:dyDescent="0.25">
      <c r="A49" s="69"/>
      <c r="B49" s="98" t="s">
        <v>187</v>
      </c>
      <c r="C49" s="41"/>
      <c r="D49" s="41"/>
      <c r="E49" s="129"/>
      <c r="F49" s="41"/>
      <c r="G49" s="125">
        <v>0</v>
      </c>
      <c r="H49" s="126"/>
      <c r="I49" s="41"/>
      <c r="J49" s="125">
        <v>0</v>
      </c>
      <c r="K49" s="126"/>
      <c r="L49" s="41"/>
      <c r="M49" s="125">
        <v>0</v>
      </c>
      <c r="N49" s="126"/>
      <c r="O49" s="1"/>
      <c r="P49" s="125">
        <v>0</v>
      </c>
      <c r="Q49" s="126"/>
      <c r="R49" s="1"/>
      <c r="S49" s="125">
        <v>0</v>
      </c>
      <c r="T49" s="126"/>
      <c r="U49" s="130"/>
      <c r="V49" s="125">
        <f>G49+J49+M49+P49+S49</f>
        <v>0</v>
      </c>
      <c r="W49" s="126"/>
      <c r="X49" s="41"/>
      <c r="Y49" s="128" t="e">
        <f>V49/B17*100000</f>
        <v>#DIV/0!</v>
      </c>
    </row>
    <row r="50" spans="1:25" s="37" customFormat="1" ht="24.95" customHeight="1" thickBot="1" x14ac:dyDescent="0.3">
      <c r="A50" s="69"/>
      <c r="B50" s="31" t="s">
        <v>188</v>
      </c>
      <c r="C50" s="31"/>
      <c r="D50" s="31"/>
      <c r="E50" s="124"/>
      <c r="F50" s="31"/>
      <c r="G50" s="125">
        <v>0</v>
      </c>
      <c r="H50" s="126"/>
      <c r="I50" s="1"/>
      <c r="J50" s="125">
        <v>0</v>
      </c>
      <c r="K50" s="126"/>
      <c r="L50" s="1"/>
      <c r="M50" s="125">
        <v>0</v>
      </c>
      <c r="N50" s="126"/>
      <c r="O50" s="1"/>
      <c r="P50" s="125">
        <v>0</v>
      </c>
      <c r="Q50" s="126"/>
      <c r="R50" s="1"/>
      <c r="S50" s="125">
        <v>0</v>
      </c>
      <c r="T50" s="126"/>
      <c r="U50" s="62"/>
      <c r="V50" s="125">
        <f>G50+J50+M50+P50+S50</f>
        <v>0</v>
      </c>
      <c r="W50" s="126"/>
      <c r="X50" s="41"/>
      <c r="Y50" s="128" t="e">
        <f>V50/B17*100000</f>
        <v>#DIV/0!</v>
      </c>
    </row>
    <row r="51" spans="1:25" s="37" customFormat="1" ht="24.95" customHeight="1" thickBot="1" x14ac:dyDescent="0.3">
      <c r="A51" s="63" t="s">
        <v>67</v>
      </c>
      <c r="B51" s="121" t="s">
        <v>68</v>
      </c>
      <c r="C51" s="121"/>
      <c r="D51" s="121"/>
      <c r="E51" s="122"/>
      <c r="F51" s="1"/>
      <c r="G51" s="66" t="s">
        <v>16</v>
      </c>
      <c r="H51" s="67"/>
      <c r="I51" s="1"/>
      <c r="J51" s="66" t="s">
        <v>17</v>
      </c>
      <c r="K51" s="67"/>
      <c r="L51" s="1"/>
      <c r="M51" s="66" t="s">
        <v>18</v>
      </c>
      <c r="N51" s="67"/>
      <c r="O51" s="1"/>
      <c r="P51" s="66" t="s">
        <v>19</v>
      </c>
      <c r="Q51" s="67"/>
      <c r="R51" s="62"/>
      <c r="S51" s="66" t="s">
        <v>20</v>
      </c>
      <c r="T51" s="67"/>
      <c r="U51" s="41"/>
      <c r="V51" s="66" t="s">
        <v>21</v>
      </c>
      <c r="W51" s="67"/>
      <c r="X51" s="41"/>
      <c r="Y51" s="68" t="s">
        <v>25</v>
      </c>
    </row>
    <row r="52" spans="1:25" s="37" customFormat="1" ht="24.95" customHeight="1" x14ac:dyDescent="0.25">
      <c r="A52" s="123"/>
      <c r="B52" s="31" t="s">
        <v>189</v>
      </c>
      <c r="C52" s="31"/>
      <c r="D52" s="31"/>
      <c r="E52" s="124"/>
      <c r="F52" s="31"/>
      <c r="G52" s="125">
        <f>G53+G56</f>
        <v>0</v>
      </c>
      <c r="H52" s="126"/>
      <c r="I52" s="1"/>
      <c r="J52" s="125">
        <f>J53+J56</f>
        <v>0</v>
      </c>
      <c r="K52" s="126"/>
      <c r="L52" s="1"/>
      <c r="M52" s="125">
        <f>M53+M56</f>
        <v>0</v>
      </c>
      <c r="N52" s="126"/>
      <c r="O52" s="127"/>
      <c r="P52" s="125">
        <f>P53+P56</f>
        <v>0</v>
      </c>
      <c r="Q52" s="126"/>
      <c r="R52" s="127"/>
      <c r="S52" s="125">
        <f>S53+S56</f>
        <v>0</v>
      </c>
      <c r="T52" s="126"/>
      <c r="U52" s="127"/>
      <c r="V52" s="125">
        <f>G52+J52+M52+P52+S52</f>
        <v>0</v>
      </c>
      <c r="W52" s="126"/>
      <c r="X52" s="41"/>
      <c r="Y52" s="128" t="e">
        <f>V52/B17*100000</f>
        <v>#DIV/0!</v>
      </c>
    </row>
    <row r="53" spans="1:25" s="37" customFormat="1" ht="24.95" customHeight="1" x14ac:dyDescent="0.25">
      <c r="A53" s="131"/>
      <c r="B53" s="31" t="s">
        <v>190</v>
      </c>
      <c r="C53" s="31"/>
      <c r="D53" s="31"/>
      <c r="E53" s="124"/>
      <c r="F53" s="41"/>
      <c r="G53" s="125">
        <f>G54+G55</f>
        <v>0</v>
      </c>
      <c r="H53" s="126"/>
      <c r="I53" s="1"/>
      <c r="J53" s="125">
        <f>J54+J55</f>
        <v>0</v>
      </c>
      <c r="K53" s="126"/>
      <c r="L53" s="1"/>
      <c r="M53" s="125">
        <f>M54+M55</f>
        <v>0</v>
      </c>
      <c r="N53" s="126"/>
      <c r="O53" s="1"/>
      <c r="P53" s="125">
        <f>P54+P55</f>
        <v>0</v>
      </c>
      <c r="Q53" s="126"/>
      <c r="R53" s="127"/>
      <c r="S53" s="125">
        <f>S54+S55</f>
        <v>0</v>
      </c>
      <c r="T53" s="126"/>
      <c r="U53" s="127"/>
      <c r="V53" s="125">
        <f>G53+J53+M53+P53+S53</f>
        <v>0</v>
      </c>
      <c r="W53" s="126"/>
      <c r="X53" s="41"/>
      <c r="Y53" s="128" t="e">
        <f>V53/B17*100000</f>
        <v>#DIV/0!</v>
      </c>
    </row>
    <row r="54" spans="1:25" s="37" customFormat="1" ht="24.95" customHeight="1" x14ac:dyDescent="0.25">
      <c r="A54" s="131"/>
      <c r="B54" s="98" t="s">
        <v>191</v>
      </c>
      <c r="C54" s="41"/>
      <c r="D54" s="41"/>
      <c r="E54" s="129"/>
      <c r="F54" s="41"/>
      <c r="G54" s="125">
        <v>0</v>
      </c>
      <c r="H54" s="126"/>
      <c r="I54" s="41"/>
      <c r="J54" s="125">
        <v>0</v>
      </c>
      <c r="K54" s="126"/>
      <c r="L54" s="1"/>
      <c r="M54" s="125">
        <v>0</v>
      </c>
      <c r="N54" s="126"/>
      <c r="O54" s="41"/>
      <c r="P54" s="125">
        <v>0</v>
      </c>
      <c r="Q54" s="126"/>
      <c r="R54" s="1"/>
      <c r="S54" s="125">
        <v>0</v>
      </c>
      <c r="T54" s="126"/>
      <c r="U54" s="130"/>
      <c r="V54" s="125">
        <f>G54+J54+M54+P54+S54</f>
        <v>0</v>
      </c>
      <c r="W54" s="126"/>
      <c r="X54" s="41"/>
      <c r="Y54" s="128" t="e">
        <f>V54/B17*100000</f>
        <v>#DIV/0!</v>
      </c>
    </row>
    <row r="55" spans="1:25" s="37" customFormat="1" ht="24.95" customHeight="1" x14ac:dyDescent="0.25">
      <c r="A55" s="131"/>
      <c r="B55" s="98" t="s">
        <v>192</v>
      </c>
      <c r="C55" s="41"/>
      <c r="D55" s="41"/>
      <c r="E55" s="129"/>
      <c r="F55" s="41"/>
      <c r="G55" s="125">
        <v>0</v>
      </c>
      <c r="H55" s="126"/>
      <c r="I55" s="41"/>
      <c r="J55" s="125">
        <v>0</v>
      </c>
      <c r="K55" s="126"/>
      <c r="L55" s="1"/>
      <c r="M55" s="125">
        <v>0</v>
      </c>
      <c r="N55" s="126"/>
      <c r="O55" s="41"/>
      <c r="P55" s="125">
        <v>0</v>
      </c>
      <c r="Q55" s="126"/>
      <c r="R55" s="1"/>
      <c r="S55" s="125">
        <v>0</v>
      </c>
      <c r="T55" s="126"/>
      <c r="U55" s="130"/>
      <c r="V55" s="125">
        <f>G55+J55+M55+P55+S55</f>
        <v>0</v>
      </c>
      <c r="W55" s="126"/>
      <c r="X55" s="41"/>
      <c r="Y55" s="128" t="e">
        <f>V55/B17*100000</f>
        <v>#DIV/0!</v>
      </c>
    </row>
    <row r="56" spans="1:25" s="37" customFormat="1" ht="24.95" customHeight="1" thickBot="1" x14ac:dyDescent="0.3">
      <c r="A56" s="131"/>
      <c r="B56" s="31" t="s">
        <v>193</v>
      </c>
      <c r="C56" s="31"/>
      <c r="D56" s="31"/>
      <c r="E56" s="124"/>
      <c r="F56" s="41"/>
      <c r="G56" s="125">
        <v>0</v>
      </c>
      <c r="H56" s="126"/>
      <c r="I56" s="41"/>
      <c r="J56" s="125">
        <v>0</v>
      </c>
      <c r="K56" s="126"/>
      <c r="L56" s="41"/>
      <c r="M56" s="125">
        <v>0</v>
      </c>
      <c r="N56" s="126"/>
      <c r="O56" s="1"/>
      <c r="P56" s="125">
        <v>0</v>
      </c>
      <c r="Q56" s="126"/>
      <c r="R56" s="41"/>
      <c r="S56" s="125">
        <v>0</v>
      </c>
      <c r="T56" s="126"/>
      <c r="U56" s="41"/>
      <c r="V56" s="125">
        <f>G56+J56+M56+P56+S56</f>
        <v>0</v>
      </c>
      <c r="W56" s="126"/>
      <c r="X56" s="41"/>
      <c r="Y56" s="128" t="e">
        <f>V56/B17*100000</f>
        <v>#DIV/0!</v>
      </c>
    </row>
    <row r="57" spans="1:25" s="37" customFormat="1" ht="24.95" customHeight="1" thickBot="1" x14ac:dyDescent="0.3">
      <c r="A57" s="132" t="s">
        <v>79</v>
      </c>
      <c r="B57" s="121" t="s">
        <v>194</v>
      </c>
      <c r="C57" s="133"/>
      <c r="D57" s="133"/>
      <c r="E57" s="134"/>
      <c r="F57" s="41"/>
      <c r="G57" s="66" t="s">
        <v>16</v>
      </c>
      <c r="H57" s="67"/>
      <c r="I57" s="41"/>
      <c r="J57" s="66" t="s">
        <v>17</v>
      </c>
      <c r="K57" s="67"/>
      <c r="L57" s="41"/>
      <c r="M57" s="66" t="s">
        <v>18</v>
      </c>
      <c r="N57" s="67"/>
      <c r="O57" s="1"/>
      <c r="P57" s="66" t="s">
        <v>19</v>
      </c>
      <c r="Q57" s="67"/>
      <c r="R57" s="41"/>
      <c r="S57" s="66" t="s">
        <v>20</v>
      </c>
      <c r="T57" s="67"/>
      <c r="U57" s="41"/>
      <c r="V57" s="66" t="s">
        <v>21</v>
      </c>
      <c r="W57" s="67"/>
      <c r="X57" s="41"/>
      <c r="Y57" s="68" t="s">
        <v>25</v>
      </c>
    </row>
    <row r="58" spans="1:25" s="37" customFormat="1" ht="24.95" customHeight="1" thickBot="1" x14ac:dyDescent="0.3">
      <c r="A58" s="131"/>
      <c r="B58" s="6" t="s">
        <v>195</v>
      </c>
      <c r="C58" s="6"/>
      <c r="D58" s="6"/>
      <c r="E58" s="7"/>
      <c r="F58" s="41"/>
      <c r="G58" s="135">
        <v>0</v>
      </c>
      <c r="H58" s="136"/>
      <c r="I58" s="41"/>
      <c r="J58" s="135">
        <v>0</v>
      </c>
      <c r="K58" s="136"/>
      <c r="L58" s="41"/>
      <c r="M58" s="137">
        <v>0</v>
      </c>
      <c r="N58" s="138"/>
      <c r="O58" s="1"/>
      <c r="P58" s="139">
        <v>0</v>
      </c>
      <c r="Q58" s="139"/>
      <c r="R58" s="41"/>
      <c r="S58" s="137">
        <v>0</v>
      </c>
      <c r="T58" s="138"/>
      <c r="U58" s="41"/>
      <c r="V58" s="137">
        <f>G58+J58+M58+P58+S58</f>
        <v>0</v>
      </c>
      <c r="W58" s="138"/>
      <c r="X58" s="41"/>
      <c r="Y58" s="140" t="e">
        <f>V58/B17*100000</f>
        <v>#DIV/0!</v>
      </c>
    </row>
    <row r="59" spans="1:25" s="37" customFormat="1" ht="24.95" customHeight="1" thickBot="1" x14ac:dyDescent="0.3">
      <c r="A59" s="132" t="s">
        <v>82</v>
      </c>
      <c r="B59" s="64" t="s">
        <v>196</v>
      </c>
      <c r="C59" s="64"/>
      <c r="D59" s="64"/>
      <c r="E59" s="65"/>
      <c r="F59" s="41"/>
      <c r="G59" s="141" t="s">
        <v>16</v>
      </c>
      <c r="H59" s="142"/>
      <c r="I59" s="41"/>
      <c r="J59" s="143" t="s">
        <v>17</v>
      </c>
      <c r="K59" s="144"/>
      <c r="L59" s="41"/>
      <c r="M59" s="141" t="s">
        <v>18</v>
      </c>
      <c r="N59" s="142"/>
      <c r="O59" s="1"/>
      <c r="P59" s="145" t="s">
        <v>19</v>
      </c>
      <c r="Q59" s="146"/>
      <c r="R59" s="41"/>
      <c r="S59" s="145" t="s">
        <v>20</v>
      </c>
      <c r="T59" s="146"/>
      <c r="U59" s="41"/>
      <c r="V59" s="145" t="s">
        <v>21</v>
      </c>
      <c r="W59" s="146"/>
      <c r="X59" s="41"/>
      <c r="Y59" s="147" t="s">
        <v>25</v>
      </c>
    </row>
    <row r="60" spans="1:25" s="37" customFormat="1" ht="24.95" customHeight="1" thickBot="1" x14ac:dyDescent="0.3">
      <c r="A60" s="131"/>
      <c r="B60" s="8" t="s">
        <v>197</v>
      </c>
      <c r="C60" s="8"/>
      <c r="D60" s="8"/>
      <c r="E60" s="9"/>
      <c r="F60" s="41"/>
      <c r="G60" s="148">
        <f>G36+G46+G52+G58</f>
        <v>5</v>
      </c>
      <c r="H60" s="149"/>
      <c r="I60" s="41"/>
      <c r="J60" s="148">
        <f>J36+J46+J52+J58</f>
        <v>2</v>
      </c>
      <c r="K60" s="149"/>
      <c r="L60" s="41"/>
      <c r="M60" s="150">
        <f>M36+M46+M52+M58</f>
        <v>19</v>
      </c>
      <c r="N60" s="151"/>
      <c r="O60" s="1"/>
      <c r="P60" s="150">
        <f>P36+P46+P52+P58</f>
        <v>15</v>
      </c>
      <c r="Q60" s="151"/>
      <c r="R60" s="41"/>
      <c r="S60" s="150">
        <f>S36+S46+S52+S58</f>
        <v>8</v>
      </c>
      <c r="T60" s="151"/>
      <c r="U60" s="41"/>
      <c r="V60" s="150">
        <f>G60+J60+M60+P60+S60</f>
        <v>49</v>
      </c>
      <c r="W60" s="151"/>
      <c r="X60" s="41"/>
      <c r="Y60" s="152" t="e">
        <f>V60/B17*100000</f>
        <v>#DIV/0!</v>
      </c>
    </row>
    <row r="61" spans="1:25" s="37" customFormat="1" ht="24.95" customHeight="1" thickBot="1" x14ac:dyDescent="0.3">
      <c r="A61" s="63" t="s">
        <v>198</v>
      </c>
      <c r="B61" s="64" t="s">
        <v>199</v>
      </c>
      <c r="C61" s="64"/>
      <c r="D61" s="64"/>
      <c r="E61" s="65"/>
      <c r="F61" s="1"/>
      <c r="G61" s="141" t="s">
        <v>16</v>
      </c>
      <c r="H61" s="142"/>
      <c r="I61" s="1"/>
      <c r="J61" s="141" t="s">
        <v>17</v>
      </c>
      <c r="K61" s="142"/>
      <c r="L61" s="1"/>
      <c r="M61" s="141" t="s">
        <v>18</v>
      </c>
      <c r="N61" s="142"/>
      <c r="O61" s="1"/>
      <c r="P61" s="143" t="s">
        <v>19</v>
      </c>
      <c r="Q61" s="144"/>
      <c r="R61" s="62"/>
      <c r="S61" s="143" t="s">
        <v>20</v>
      </c>
      <c r="T61" s="144"/>
      <c r="U61" s="41"/>
      <c r="V61" s="143" t="s">
        <v>21</v>
      </c>
      <c r="W61" s="144"/>
      <c r="X61" s="41"/>
      <c r="Y61" s="153" t="s">
        <v>25</v>
      </c>
    </row>
    <row r="62" spans="1:25" s="37" customFormat="1" ht="24.95" customHeight="1" thickBot="1" x14ac:dyDescent="0.3">
      <c r="A62" s="79"/>
      <c r="B62" s="12" t="s">
        <v>200</v>
      </c>
      <c r="C62" s="12"/>
      <c r="D62" s="12"/>
      <c r="E62" s="13"/>
      <c r="F62" s="2"/>
      <c r="G62" s="154"/>
      <c r="H62" s="155"/>
      <c r="I62" s="95"/>
      <c r="J62" s="154"/>
      <c r="K62" s="155"/>
      <c r="L62" s="95"/>
      <c r="M62" s="154"/>
      <c r="N62" s="155"/>
      <c r="O62" s="156"/>
      <c r="P62" s="154"/>
      <c r="Q62" s="155"/>
      <c r="R62" s="31"/>
      <c r="S62" s="154"/>
      <c r="T62" s="155"/>
      <c r="U62" s="156"/>
      <c r="V62" s="154">
        <f>G62+J62+M62+P62+S62</f>
        <v>0</v>
      </c>
      <c r="W62" s="155"/>
      <c r="X62" s="31"/>
      <c r="Y62" s="157">
        <f>V62/V60</f>
        <v>0</v>
      </c>
    </row>
    <row r="63" spans="1:25" s="37" customFormat="1" ht="24.95" customHeight="1" thickBot="1" x14ac:dyDescent="0.3">
      <c r="A63" s="69"/>
      <c r="B63" s="10" t="s">
        <v>201</v>
      </c>
      <c r="C63" s="10"/>
      <c r="D63" s="10"/>
      <c r="E63" s="11"/>
      <c r="F63" s="2"/>
      <c r="G63" s="158">
        <v>0</v>
      </c>
      <c r="H63" s="159"/>
      <c r="I63" s="95"/>
      <c r="J63" s="158">
        <v>0</v>
      </c>
      <c r="K63" s="159"/>
      <c r="L63" s="95"/>
      <c r="M63" s="158">
        <v>0</v>
      </c>
      <c r="N63" s="159"/>
      <c r="O63" s="156"/>
      <c r="P63" s="158">
        <v>0</v>
      </c>
      <c r="Q63" s="159"/>
      <c r="R63" s="31"/>
      <c r="S63" s="158">
        <v>0</v>
      </c>
      <c r="T63" s="159"/>
      <c r="U63" s="156"/>
      <c r="V63" s="154">
        <f t="shared" ref="V63:V66" si="2">G63+J63+M63+P63+S63</f>
        <v>0</v>
      </c>
      <c r="W63" s="155"/>
      <c r="X63" s="31"/>
      <c r="Y63" s="157">
        <f>V63/V60</f>
        <v>0</v>
      </c>
    </row>
    <row r="64" spans="1:25" s="37" customFormat="1" ht="24.95" customHeight="1" thickBot="1" x14ac:dyDescent="0.3">
      <c r="A64" s="69"/>
      <c r="B64" s="10" t="s">
        <v>202</v>
      </c>
      <c r="C64" s="10"/>
      <c r="D64" s="10"/>
      <c r="E64" s="11"/>
      <c r="F64" s="2"/>
      <c r="G64" s="160">
        <v>0</v>
      </c>
      <c r="H64" s="161"/>
      <c r="I64" s="95"/>
      <c r="J64" s="160">
        <v>0</v>
      </c>
      <c r="K64" s="161"/>
      <c r="L64" s="95"/>
      <c r="M64" s="160">
        <v>0</v>
      </c>
      <c r="N64" s="161"/>
      <c r="O64" s="156"/>
      <c r="P64" s="160">
        <v>0</v>
      </c>
      <c r="Q64" s="161"/>
      <c r="R64" s="31"/>
      <c r="S64" s="160">
        <v>0</v>
      </c>
      <c r="T64" s="161"/>
      <c r="U64" s="156"/>
      <c r="V64" s="154">
        <f t="shared" si="2"/>
        <v>0</v>
      </c>
      <c r="W64" s="155"/>
      <c r="X64" s="31"/>
      <c r="Y64" s="157">
        <f>V64/V60</f>
        <v>0</v>
      </c>
    </row>
    <row r="65" spans="1:25" s="37" customFormat="1" ht="24.95" customHeight="1" thickBot="1" x14ac:dyDescent="0.3">
      <c r="A65" s="69"/>
      <c r="B65" s="10" t="s">
        <v>203</v>
      </c>
      <c r="C65" s="10"/>
      <c r="D65" s="10"/>
      <c r="E65" s="11"/>
      <c r="F65" s="2"/>
      <c r="G65" s="160">
        <v>0</v>
      </c>
      <c r="H65" s="161"/>
      <c r="I65" s="95"/>
      <c r="J65" s="160">
        <v>0</v>
      </c>
      <c r="K65" s="161"/>
      <c r="L65" s="95"/>
      <c r="M65" s="160">
        <v>0</v>
      </c>
      <c r="N65" s="161"/>
      <c r="O65" s="156"/>
      <c r="P65" s="160">
        <v>0</v>
      </c>
      <c r="Q65" s="161"/>
      <c r="R65" s="31"/>
      <c r="S65" s="160">
        <v>0</v>
      </c>
      <c r="T65" s="161"/>
      <c r="U65" s="156"/>
      <c r="V65" s="154">
        <f t="shared" si="2"/>
        <v>0</v>
      </c>
      <c r="W65" s="155"/>
      <c r="X65" s="31"/>
      <c r="Y65" s="157">
        <f>V65/V60</f>
        <v>0</v>
      </c>
    </row>
    <row r="66" spans="1:25" s="37" customFormat="1" ht="24.95" customHeight="1" thickBot="1" x14ac:dyDescent="0.3">
      <c r="A66" s="162"/>
      <c r="B66" s="14" t="s">
        <v>204</v>
      </c>
      <c r="C66" s="14"/>
      <c r="D66" s="14"/>
      <c r="E66" s="15"/>
      <c r="F66" s="2"/>
      <c r="G66" s="163">
        <v>0</v>
      </c>
      <c r="H66" s="164"/>
      <c r="I66" s="95"/>
      <c r="J66" s="163">
        <v>0</v>
      </c>
      <c r="K66" s="164"/>
      <c r="L66" s="95"/>
      <c r="M66" s="163">
        <v>0</v>
      </c>
      <c r="N66" s="164"/>
      <c r="O66" s="156"/>
      <c r="P66" s="163">
        <v>0</v>
      </c>
      <c r="Q66" s="164"/>
      <c r="R66" s="31"/>
      <c r="S66" s="163">
        <v>0</v>
      </c>
      <c r="T66" s="164"/>
      <c r="U66" s="156"/>
      <c r="V66" s="154">
        <f t="shared" si="2"/>
        <v>0</v>
      </c>
      <c r="W66" s="155"/>
      <c r="X66" s="31"/>
      <c r="Y66" s="157">
        <f>V66/V60</f>
        <v>0</v>
      </c>
    </row>
    <row r="67" spans="1:25" s="37" customFormat="1" ht="24.95" customHeight="1" thickBot="1" x14ac:dyDescent="0.3">
      <c r="A67" s="63" t="s">
        <v>205</v>
      </c>
      <c r="B67" s="121" t="s">
        <v>108</v>
      </c>
      <c r="C67" s="121"/>
      <c r="D67" s="121"/>
      <c r="E67" s="165"/>
      <c r="F67" s="1"/>
      <c r="G67" s="66" t="s">
        <v>16</v>
      </c>
      <c r="H67" s="67"/>
      <c r="I67" s="1"/>
      <c r="J67" s="66" t="s">
        <v>17</v>
      </c>
      <c r="K67" s="67"/>
      <c r="L67" s="1"/>
      <c r="M67" s="66" t="s">
        <v>18</v>
      </c>
      <c r="N67" s="67"/>
      <c r="O67" s="1"/>
      <c r="P67" s="66" t="s">
        <v>19</v>
      </c>
      <c r="Q67" s="67"/>
      <c r="R67" s="1"/>
      <c r="S67" s="66" t="s">
        <v>20</v>
      </c>
      <c r="T67" s="67"/>
      <c r="U67" s="41"/>
      <c r="V67" s="66" t="s">
        <v>21</v>
      </c>
      <c r="W67" s="67"/>
      <c r="X67" s="41"/>
      <c r="Y67" s="68" t="s">
        <v>25</v>
      </c>
    </row>
    <row r="68" spans="1:25" s="37" customFormat="1" ht="24.95" customHeight="1" x14ac:dyDescent="0.25">
      <c r="A68" s="79"/>
      <c r="B68" s="166" t="s">
        <v>206</v>
      </c>
      <c r="C68" s="166"/>
      <c r="D68" s="166"/>
      <c r="E68" s="167"/>
      <c r="F68" s="41"/>
      <c r="G68" s="105">
        <f>G60*4</f>
        <v>20</v>
      </c>
      <c r="H68" s="106"/>
      <c r="I68" s="41"/>
      <c r="J68" s="105">
        <f>J60*4</f>
        <v>8</v>
      </c>
      <c r="K68" s="106"/>
      <c r="L68" s="41"/>
      <c r="M68" s="105">
        <f>M60*4</f>
        <v>76</v>
      </c>
      <c r="N68" s="106"/>
      <c r="O68" s="41"/>
      <c r="P68" s="105">
        <f>P60*4</f>
        <v>60</v>
      </c>
      <c r="Q68" s="106"/>
      <c r="R68" s="41"/>
      <c r="S68" s="105">
        <f>S60*4</f>
        <v>32</v>
      </c>
      <c r="T68" s="106"/>
      <c r="U68" s="130"/>
      <c r="V68" s="105">
        <f>G68+J68+M68+P68+S68</f>
        <v>196</v>
      </c>
      <c r="W68" s="106"/>
      <c r="X68" s="41"/>
      <c r="Y68" s="168">
        <v>100</v>
      </c>
    </row>
    <row r="69" spans="1:25" s="37" customFormat="1" ht="24.95" customHeight="1" x14ac:dyDescent="0.25">
      <c r="A69" s="69"/>
      <c r="B69" s="41" t="s">
        <v>207</v>
      </c>
      <c r="C69" s="41"/>
      <c r="D69" s="41"/>
      <c r="E69" s="129"/>
      <c r="F69" s="41"/>
      <c r="G69" s="107">
        <f>'Hoja 1'!G122</f>
        <v>0</v>
      </c>
      <c r="H69" s="108"/>
      <c r="I69" s="41"/>
      <c r="J69" s="107">
        <f>'Hoja 1'!H122</f>
        <v>0</v>
      </c>
      <c r="K69" s="108"/>
      <c r="L69" s="41"/>
      <c r="M69" s="107">
        <f>'Hoja 1'!I122</f>
        <v>1</v>
      </c>
      <c r="N69" s="108"/>
      <c r="O69" s="41"/>
      <c r="P69" s="107">
        <f>'Hoja 1'!J122</f>
        <v>1</v>
      </c>
      <c r="Q69" s="108"/>
      <c r="R69" s="41"/>
      <c r="S69" s="107">
        <f>'Hoja 1'!K122</f>
        <v>0</v>
      </c>
      <c r="T69" s="108"/>
      <c r="U69" s="130"/>
      <c r="V69" s="107">
        <f>G69+J69+M69+P69+S69</f>
        <v>2</v>
      </c>
      <c r="W69" s="108"/>
      <c r="X69" s="41"/>
      <c r="Y69" s="91">
        <f>V69/V68*100</f>
        <v>1.0204081632653061</v>
      </c>
    </row>
    <row r="70" spans="1:25" s="37" customFormat="1" ht="24.95" customHeight="1" x14ac:dyDescent="0.25">
      <c r="A70" s="69"/>
      <c r="B70" s="41" t="s">
        <v>208</v>
      </c>
      <c r="C70" s="41"/>
      <c r="D70" s="41"/>
      <c r="E70" s="129"/>
      <c r="F70" s="41"/>
      <c r="G70" s="107">
        <f>'Hoja 1'!G123</f>
        <v>0</v>
      </c>
      <c r="H70" s="108"/>
      <c r="I70" s="41"/>
      <c r="J70" s="107">
        <f>'Hoja 1'!H123</f>
        <v>0</v>
      </c>
      <c r="K70" s="108"/>
      <c r="L70" s="41"/>
      <c r="M70" s="107">
        <f>'Hoja 1'!I123</f>
        <v>0</v>
      </c>
      <c r="N70" s="108"/>
      <c r="O70" s="41"/>
      <c r="P70" s="107">
        <f>'Hoja 1'!J123</f>
        <v>0</v>
      </c>
      <c r="Q70" s="108"/>
      <c r="R70" s="41"/>
      <c r="S70" s="107">
        <f>'Hoja 1'!K123</f>
        <v>0</v>
      </c>
      <c r="T70" s="108"/>
      <c r="U70" s="130"/>
      <c r="V70" s="107">
        <f t="shared" ref="V70:V72" si="3">G70+J70+M70+P70+S70</f>
        <v>0</v>
      </c>
      <c r="W70" s="108"/>
      <c r="X70" s="41"/>
      <c r="Y70" s="91">
        <f>V70/V69*100</f>
        <v>0</v>
      </c>
    </row>
    <row r="71" spans="1:25" s="37" customFormat="1" ht="24.95" customHeight="1" x14ac:dyDescent="0.25">
      <c r="A71" s="69"/>
      <c r="B71" s="41" t="s">
        <v>209</v>
      </c>
      <c r="C71" s="41"/>
      <c r="D71" s="41"/>
      <c r="E71" s="129"/>
      <c r="F71" s="41"/>
      <c r="G71" s="107">
        <f>'Hoja 1'!G124</f>
        <v>0</v>
      </c>
      <c r="H71" s="108"/>
      <c r="I71" s="41"/>
      <c r="J71" s="107">
        <f>'Hoja 1'!H124</f>
        <v>0</v>
      </c>
      <c r="K71" s="108"/>
      <c r="L71" s="41"/>
      <c r="M71" s="107">
        <f>'Hoja 1'!I124</f>
        <v>0</v>
      </c>
      <c r="N71" s="108"/>
      <c r="O71" s="41"/>
      <c r="P71" s="107">
        <f>'Hoja 1'!J124</f>
        <v>0</v>
      </c>
      <c r="Q71" s="108"/>
      <c r="R71" s="41"/>
      <c r="S71" s="107">
        <f>'Hoja 1'!K124</f>
        <v>0</v>
      </c>
      <c r="T71" s="108"/>
      <c r="U71" s="130"/>
      <c r="V71" s="107">
        <f t="shared" si="3"/>
        <v>0</v>
      </c>
      <c r="W71" s="108"/>
      <c r="X71" s="41"/>
      <c r="Y71" s="91" t="e">
        <f>V71/V70*100</f>
        <v>#DIV/0!</v>
      </c>
    </row>
    <row r="72" spans="1:25" s="37" customFormat="1" ht="24.95" customHeight="1" thickBot="1" x14ac:dyDescent="0.3">
      <c r="A72" s="162"/>
      <c r="B72" s="169" t="s">
        <v>210</v>
      </c>
      <c r="C72" s="169"/>
      <c r="D72" s="169"/>
      <c r="E72" s="170"/>
      <c r="F72" s="41"/>
      <c r="G72" s="117">
        <f>'Hoja 1'!G125</f>
        <v>0</v>
      </c>
      <c r="H72" s="118"/>
      <c r="I72" s="41"/>
      <c r="J72" s="117">
        <f>'Hoja 1'!H125</f>
        <v>0</v>
      </c>
      <c r="K72" s="118"/>
      <c r="L72" s="41"/>
      <c r="M72" s="117">
        <f>'Hoja 1'!I125</f>
        <v>0</v>
      </c>
      <c r="N72" s="118"/>
      <c r="O72" s="41"/>
      <c r="P72" s="117">
        <f>'Hoja 1'!J125</f>
        <v>0</v>
      </c>
      <c r="Q72" s="118"/>
      <c r="R72" s="41"/>
      <c r="S72" s="117">
        <f>'Hoja 1'!K125</f>
        <v>0</v>
      </c>
      <c r="T72" s="118"/>
      <c r="U72" s="130"/>
      <c r="V72" s="107">
        <f t="shared" si="3"/>
        <v>0</v>
      </c>
      <c r="W72" s="108"/>
      <c r="X72" s="41"/>
      <c r="Y72" s="91" t="e">
        <f>V72/V71*100</f>
        <v>#DIV/0!</v>
      </c>
    </row>
    <row r="73" spans="1:25" s="37" customFormat="1" ht="24.95" customHeight="1" thickBot="1" x14ac:dyDescent="0.3">
      <c r="A73" s="63" t="s">
        <v>57</v>
      </c>
      <c r="B73" s="64" t="s">
        <v>211</v>
      </c>
      <c r="C73" s="64"/>
      <c r="D73" s="64"/>
      <c r="E73" s="65"/>
      <c r="F73" s="41"/>
      <c r="G73" s="143" t="s">
        <v>16</v>
      </c>
      <c r="H73" s="144"/>
      <c r="I73" s="156"/>
      <c r="J73" s="143" t="s">
        <v>17</v>
      </c>
      <c r="K73" s="144"/>
      <c r="L73" s="156"/>
      <c r="M73" s="143" t="s">
        <v>18</v>
      </c>
      <c r="N73" s="144"/>
      <c r="O73" s="156"/>
      <c r="P73" s="143" t="s">
        <v>19</v>
      </c>
      <c r="Q73" s="144"/>
      <c r="R73" s="156"/>
      <c r="S73" s="143" t="s">
        <v>20</v>
      </c>
      <c r="T73" s="144"/>
      <c r="U73" s="130"/>
      <c r="V73" s="66" t="s">
        <v>21</v>
      </c>
      <c r="W73" s="67"/>
      <c r="X73" s="41"/>
      <c r="Y73" s="68" t="s">
        <v>25</v>
      </c>
    </row>
    <row r="74" spans="1:25" s="37" customFormat="1" ht="24.95" customHeight="1" x14ac:dyDescent="0.25">
      <c r="A74" s="79"/>
      <c r="B74" s="166" t="s">
        <v>212</v>
      </c>
      <c r="C74" s="171"/>
      <c r="D74" s="171"/>
      <c r="E74" s="172"/>
      <c r="F74" s="41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5"/>
      <c r="U74" s="130"/>
      <c r="V74" s="176">
        <v>0</v>
      </c>
      <c r="W74" s="177"/>
      <c r="X74" s="41"/>
      <c r="Y74" s="178">
        <v>100</v>
      </c>
    </row>
    <row r="75" spans="1:25" s="37" customFormat="1" ht="24.95" customHeight="1" x14ac:dyDescent="0.25">
      <c r="A75" s="69"/>
      <c r="B75" s="41" t="s">
        <v>213</v>
      </c>
      <c r="C75" s="41"/>
      <c r="D75" s="41"/>
      <c r="E75" s="124"/>
      <c r="F75" s="41"/>
      <c r="G75" s="94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79"/>
      <c r="U75" s="130"/>
      <c r="V75" s="158">
        <v>0</v>
      </c>
      <c r="W75" s="159"/>
      <c r="X75" s="41"/>
      <c r="Y75" s="91" t="e">
        <f>V75/V74*100</f>
        <v>#DIV/0!</v>
      </c>
    </row>
    <row r="76" spans="1:25" s="37" customFormat="1" ht="24.95" customHeight="1" x14ac:dyDescent="0.25">
      <c r="A76" s="69"/>
      <c r="B76" s="41" t="s">
        <v>214</v>
      </c>
      <c r="C76" s="41"/>
      <c r="D76" s="41"/>
      <c r="E76" s="129"/>
      <c r="F76" s="41"/>
      <c r="G76" s="94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79"/>
      <c r="U76" s="130"/>
      <c r="V76" s="158">
        <v>0</v>
      </c>
      <c r="W76" s="159"/>
      <c r="X76" s="41"/>
      <c r="Y76" s="91" t="e">
        <f>V76/V75*100</f>
        <v>#DIV/0!</v>
      </c>
    </row>
    <row r="77" spans="1:25" s="37" customFormat="1" ht="24.95" customHeight="1" x14ac:dyDescent="0.25">
      <c r="A77" s="69"/>
      <c r="B77" s="41" t="s">
        <v>215</v>
      </c>
      <c r="C77" s="41"/>
      <c r="D77" s="41"/>
      <c r="E77" s="129"/>
      <c r="F77" s="41"/>
      <c r="G77" s="94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79"/>
      <c r="U77" s="130"/>
      <c r="V77" s="158">
        <v>0</v>
      </c>
      <c r="W77" s="159"/>
      <c r="X77" s="41"/>
      <c r="Y77" s="97">
        <v>100</v>
      </c>
    </row>
    <row r="78" spans="1:25" s="37" customFormat="1" ht="24.75" customHeight="1" x14ac:dyDescent="0.25">
      <c r="A78" s="69"/>
      <c r="B78" s="41" t="s">
        <v>216</v>
      </c>
      <c r="C78" s="41"/>
      <c r="D78" s="41"/>
      <c r="E78" s="129"/>
      <c r="F78" s="41"/>
      <c r="G78" s="94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79"/>
      <c r="U78" s="130"/>
      <c r="V78" s="180">
        <v>0</v>
      </c>
      <c r="W78" s="181"/>
      <c r="X78" s="41"/>
      <c r="Y78" s="182"/>
    </row>
    <row r="79" spans="1:25" s="37" customFormat="1" ht="24.95" customHeight="1" thickBot="1" x14ac:dyDescent="0.3">
      <c r="A79" s="162"/>
      <c r="B79" s="169" t="s">
        <v>217</v>
      </c>
      <c r="C79" s="169"/>
      <c r="D79" s="169"/>
      <c r="E79" s="170"/>
      <c r="F79" s="41"/>
      <c r="G79" s="114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4"/>
      <c r="U79" s="130"/>
      <c r="V79" s="185">
        <v>0</v>
      </c>
      <c r="W79" s="186"/>
      <c r="X79" s="41"/>
      <c r="Y79" s="187"/>
    </row>
    <row r="80" spans="1:25" s="37" customFormat="1" ht="24.95" customHeight="1" thickBot="1" x14ac:dyDescent="0.3">
      <c r="A80" s="63" t="s">
        <v>93</v>
      </c>
      <c r="B80" s="64" t="s">
        <v>218</v>
      </c>
      <c r="C80" s="64"/>
      <c r="D80" s="64"/>
      <c r="E80" s="65"/>
      <c r="F80" s="1"/>
      <c r="G80" s="66" t="s">
        <v>16</v>
      </c>
      <c r="H80" s="67"/>
      <c r="I80" s="1"/>
      <c r="J80" s="66" t="s">
        <v>17</v>
      </c>
      <c r="K80" s="67"/>
      <c r="L80" s="1"/>
      <c r="M80" s="66" t="s">
        <v>18</v>
      </c>
      <c r="N80" s="67"/>
      <c r="O80" s="1"/>
      <c r="P80" s="66" t="s">
        <v>19</v>
      </c>
      <c r="Q80" s="67"/>
      <c r="R80" s="62"/>
      <c r="S80" s="66" t="s">
        <v>20</v>
      </c>
      <c r="T80" s="67"/>
      <c r="U80" s="41"/>
      <c r="V80" s="66" t="s">
        <v>21</v>
      </c>
      <c r="W80" s="67"/>
      <c r="X80" s="41"/>
      <c r="Y80" s="68" t="s">
        <v>25</v>
      </c>
    </row>
    <row r="81" spans="1:25" s="37" customFormat="1" ht="24.95" customHeight="1" thickBot="1" x14ac:dyDescent="0.3">
      <c r="A81" s="173"/>
      <c r="B81" s="188" t="s">
        <v>219</v>
      </c>
      <c r="C81" s="188"/>
      <c r="D81" s="188"/>
      <c r="E81" s="189"/>
      <c r="F81" s="31"/>
      <c r="G81" s="190">
        <f>G82+G85</f>
        <v>0</v>
      </c>
      <c r="H81" s="191"/>
      <c r="I81" s="41"/>
      <c r="J81" s="190">
        <f>J82+J85</f>
        <v>0</v>
      </c>
      <c r="K81" s="191"/>
      <c r="L81" s="41"/>
      <c r="M81" s="190">
        <f>M82+M85</f>
        <v>0</v>
      </c>
      <c r="N81" s="191"/>
      <c r="O81" s="41"/>
      <c r="P81" s="190">
        <f>P82+P85</f>
        <v>0</v>
      </c>
      <c r="Q81" s="191"/>
      <c r="R81" s="41"/>
      <c r="S81" s="190">
        <f>S82+S85</f>
        <v>0</v>
      </c>
      <c r="T81" s="191"/>
      <c r="U81" s="41"/>
      <c r="V81" s="190">
        <f t="shared" ref="V81:V88" si="4">G81+J81+M81+P81+S81</f>
        <v>0</v>
      </c>
      <c r="W81" s="191"/>
      <c r="X81" s="41"/>
      <c r="Y81" s="192" t="e">
        <f>V81/B17*100000</f>
        <v>#DIV/0!</v>
      </c>
    </row>
    <row r="82" spans="1:25" s="37" customFormat="1" ht="24.95" customHeight="1" thickBot="1" x14ac:dyDescent="0.3">
      <c r="A82" s="123"/>
      <c r="B82" s="31" t="s">
        <v>220</v>
      </c>
      <c r="C82" s="31"/>
      <c r="D82" s="31"/>
      <c r="E82" s="124"/>
      <c r="F82" s="41"/>
      <c r="G82" s="125">
        <f>G83+G84</f>
        <v>0</v>
      </c>
      <c r="H82" s="126"/>
      <c r="I82" s="1"/>
      <c r="J82" s="125">
        <f>J83+J84</f>
        <v>0</v>
      </c>
      <c r="K82" s="126"/>
      <c r="L82" s="1"/>
      <c r="M82" s="125">
        <f>M83+M84</f>
        <v>0</v>
      </c>
      <c r="N82" s="126"/>
      <c r="O82" s="127"/>
      <c r="P82" s="125">
        <f>P83+P84</f>
        <v>0</v>
      </c>
      <c r="Q82" s="126"/>
      <c r="R82" s="127"/>
      <c r="S82" s="125">
        <f>S83+S84</f>
        <v>0</v>
      </c>
      <c r="T82" s="126"/>
      <c r="U82" s="127"/>
      <c r="V82" s="125">
        <f t="shared" si="4"/>
        <v>0</v>
      </c>
      <c r="W82" s="126"/>
      <c r="X82" s="41"/>
      <c r="Y82" s="192" t="e">
        <f>V82/B17*100000</f>
        <v>#DIV/0!</v>
      </c>
    </row>
    <row r="83" spans="1:25" s="37" customFormat="1" ht="24.95" customHeight="1" thickBot="1" x14ac:dyDescent="0.3">
      <c r="A83" s="94"/>
      <c r="B83" s="98" t="s">
        <v>221</v>
      </c>
      <c r="C83" s="31"/>
      <c r="D83" s="31"/>
      <c r="E83" s="124"/>
      <c r="F83" s="41"/>
      <c r="G83" s="125">
        <v>0</v>
      </c>
      <c r="H83" s="126"/>
      <c r="I83" s="1"/>
      <c r="J83" s="125">
        <v>0</v>
      </c>
      <c r="K83" s="126"/>
      <c r="L83" s="1"/>
      <c r="M83" s="125">
        <v>0</v>
      </c>
      <c r="N83" s="126"/>
      <c r="O83" s="127"/>
      <c r="P83" s="125">
        <v>0</v>
      </c>
      <c r="Q83" s="126"/>
      <c r="R83" s="127"/>
      <c r="S83" s="125">
        <v>0</v>
      </c>
      <c r="T83" s="126"/>
      <c r="U83" s="127"/>
      <c r="V83" s="125">
        <f t="shared" si="4"/>
        <v>0</v>
      </c>
      <c r="W83" s="126"/>
      <c r="X83" s="41"/>
      <c r="Y83" s="192" t="e">
        <f>V83/B17*100000</f>
        <v>#DIV/0!</v>
      </c>
    </row>
    <row r="84" spans="1:25" s="37" customFormat="1" ht="24.95" customHeight="1" thickBot="1" x14ac:dyDescent="0.3">
      <c r="A84" s="69"/>
      <c r="B84" s="41" t="s">
        <v>222</v>
      </c>
      <c r="C84" s="31"/>
      <c r="D84" s="41"/>
      <c r="E84" s="129"/>
      <c r="F84" s="41"/>
      <c r="G84" s="125">
        <v>0</v>
      </c>
      <c r="H84" s="126"/>
      <c r="I84" s="41"/>
      <c r="J84" s="125">
        <v>0</v>
      </c>
      <c r="K84" s="126"/>
      <c r="L84" s="41"/>
      <c r="M84" s="125">
        <v>0</v>
      </c>
      <c r="N84" s="126"/>
      <c r="O84" s="1"/>
      <c r="P84" s="125">
        <v>0</v>
      </c>
      <c r="Q84" s="126"/>
      <c r="R84" s="41"/>
      <c r="S84" s="125">
        <v>0</v>
      </c>
      <c r="T84" s="126"/>
      <c r="U84" s="41"/>
      <c r="V84" s="125">
        <f t="shared" si="4"/>
        <v>0</v>
      </c>
      <c r="W84" s="126"/>
      <c r="X84" s="41"/>
      <c r="Y84" s="192" t="e">
        <f>V84/B17*100000</f>
        <v>#DIV/0!</v>
      </c>
    </row>
    <row r="85" spans="1:25" s="37" customFormat="1" ht="24.95" customHeight="1" thickBot="1" x14ac:dyDescent="0.3">
      <c r="A85" s="123"/>
      <c r="B85" s="31" t="s">
        <v>223</v>
      </c>
      <c r="C85" s="31"/>
      <c r="D85" s="31"/>
      <c r="E85" s="124"/>
      <c r="F85" s="31"/>
      <c r="G85" s="125">
        <f>G86+G87</f>
        <v>0</v>
      </c>
      <c r="H85" s="126"/>
      <c r="I85" s="1"/>
      <c r="J85" s="125">
        <f>J86+J87</f>
        <v>0</v>
      </c>
      <c r="K85" s="126"/>
      <c r="L85" s="1"/>
      <c r="M85" s="125">
        <f>M86+M87</f>
        <v>0</v>
      </c>
      <c r="N85" s="126"/>
      <c r="O85" s="127"/>
      <c r="P85" s="125">
        <f>P86+P87</f>
        <v>0</v>
      </c>
      <c r="Q85" s="126"/>
      <c r="R85" s="127"/>
      <c r="S85" s="125">
        <f>S86+S87</f>
        <v>0</v>
      </c>
      <c r="T85" s="126"/>
      <c r="U85" s="127"/>
      <c r="V85" s="125">
        <f t="shared" si="4"/>
        <v>0</v>
      </c>
      <c r="W85" s="126"/>
      <c r="X85" s="41"/>
      <c r="Y85" s="192" t="e">
        <f>V85/B17*100000</f>
        <v>#DIV/0!</v>
      </c>
    </row>
    <row r="86" spans="1:25" s="37" customFormat="1" ht="24.95" customHeight="1" thickBot="1" x14ac:dyDescent="0.3">
      <c r="A86" s="131"/>
      <c r="B86" s="41" t="s">
        <v>224</v>
      </c>
      <c r="C86" s="31"/>
      <c r="D86" s="41"/>
      <c r="E86" s="129"/>
      <c r="F86" s="41"/>
      <c r="G86" s="125">
        <v>0</v>
      </c>
      <c r="H86" s="126"/>
      <c r="I86" s="41"/>
      <c r="J86" s="125">
        <v>0</v>
      </c>
      <c r="K86" s="126"/>
      <c r="L86" s="1"/>
      <c r="M86" s="125">
        <v>0</v>
      </c>
      <c r="N86" s="126"/>
      <c r="O86" s="1"/>
      <c r="P86" s="125">
        <v>0</v>
      </c>
      <c r="Q86" s="126"/>
      <c r="R86" s="1"/>
      <c r="S86" s="125">
        <v>0</v>
      </c>
      <c r="T86" s="126"/>
      <c r="U86" s="130"/>
      <c r="V86" s="125">
        <f t="shared" si="4"/>
        <v>0</v>
      </c>
      <c r="W86" s="126"/>
      <c r="X86" s="41"/>
      <c r="Y86" s="192" t="e">
        <f>V86/B17*100000</f>
        <v>#DIV/0!</v>
      </c>
    </row>
    <row r="87" spans="1:25" s="37" customFormat="1" ht="24.95" customHeight="1" thickBot="1" x14ac:dyDescent="0.3">
      <c r="A87" s="131"/>
      <c r="B87" s="41" t="s">
        <v>225</v>
      </c>
      <c r="C87" s="31"/>
      <c r="D87" s="41"/>
      <c r="E87" s="129"/>
      <c r="F87" s="41"/>
      <c r="G87" s="125">
        <v>0</v>
      </c>
      <c r="H87" s="126"/>
      <c r="I87" s="41"/>
      <c r="J87" s="125">
        <v>0</v>
      </c>
      <c r="K87" s="126"/>
      <c r="L87" s="1"/>
      <c r="M87" s="125">
        <v>0</v>
      </c>
      <c r="N87" s="126"/>
      <c r="O87" s="1"/>
      <c r="P87" s="125">
        <v>0</v>
      </c>
      <c r="Q87" s="126"/>
      <c r="R87" s="1"/>
      <c r="S87" s="125">
        <v>0</v>
      </c>
      <c r="T87" s="126"/>
      <c r="U87" s="1"/>
      <c r="V87" s="125">
        <f t="shared" si="4"/>
        <v>0</v>
      </c>
      <c r="W87" s="126"/>
      <c r="X87" s="41"/>
      <c r="Y87" s="192" t="e">
        <f>V87/B17*100000</f>
        <v>#DIV/0!</v>
      </c>
    </row>
    <row r="88" spans="1:25" s="37" customFormat="1" ht="24.95" customHeight="1" thickBot="1" x14ac:dyDescent="0.3">
      <c r="A88" s="193"/>
      <c r="B88" s="194" t="s">
        <v>226</v>
      </c>
      <c r="C88" s="194"/>
      <c r="D88" s="169"/>
      <c r="E88" s="170"/>
      <c r="F88" s="41"/>
      <c r="G88" s="195"/>
      <c r="H88" s="196"/>
      <c r="I88" s="41"/>
      <c r="J88" s="195"/>
      <c r="K88" s="196"/>
      <c r="L88" s="1"/>
      <c r="M88" s="195"/>
      <c r="N88" s="196"/>
      <c r="O88" s="1"/>
      <c r="P88" s="195"/>
      <c r="Q88" s="196"/>
      <c r="R88" s="1"/>
      <c r="S88" s="195"/>
      <c r="T88" s="196"/>
      <c r="U88" s="1"/>
      <c r="V88" s="195">
        <f t="shared" si="4"/>
        <v>0</v>
      </c>
      <c r="W88" s="196"/>
      <c r="X88" s="41"/>
      <c r="Y88" s="192" t="e">
        <f>V88/B17*100000</f>
        <v>#DIV/0!</v>
      </c>
    </row>
    <row r="89" spans="1:25" s="37" customFormat="1" ht="24.95" customHeight="1" thickBot="1" x14ac:dyDescent="0.3">
      <c r="A89" s="63" t="s">
        <v>102</v>
      </c>
      <c r="B89" s="64" t="s">
        <v>227</v>
      </c>
      <c r="C89" s="64"/>
      <c r="D89" s="64"/>
      <c r="E89" s="65"/>
      <c r="F89" s="41"/>
      <c r="G89" s="145" t="s">
        <v>16</v>
      </c>
      <c r="H89" s="146"/>
      <c r="I89" s="1"/>
      <c r="J89" s="145" t="s">
        <v>17</v>
      </c>
      <c r="K89" s="146"/>
      <c r="L89" s="1"/>
      <c r="M89" s="145" t="s">
        <v>18</v>
      </c>
      <c r="N89" s="146"/>
      <c r="O89" s="1"/>
      <c r="P89" s="145" t="s">
        <v>19</v>
      </c>
      <c r="Q89" s="146"/>
      <c r="R89" s="1"/>
      <c r="S89" s="145" t="s">
        <v>20</v>
      </c>
      <c r="T89" s="146"/>
      <c r="U89" s="41"/>
      <c r="V89" s="145" t="s">
        <v>21</v>
      </c>
      <c r="W89" s="146"/>
      <c r="X89" s="41"/>
      <c r="Y89" s="147" t="s">
        <v>25</v>
      </c>
    </row>
    <row r="90" spans="1:25" s="37" customFormat="1" ht="24.95" customHeight="1" thickBot="1" x14ac:dyDescent="0.3">
      <c r="A90" s="79"/>
      <c r="B90" s="197" t="s">
        <v>228</v>
      </c>
      <c r="C90" s="197"/>
      <c r="D90" s="197"/>
      <c r="E90" s="198"/>
      <c r="F90" s="41"/>
      <c r="G90" s="199"/>
      <c r="H90" s="200"/>
      <c r="I90" s="41"/>
      <c r="J90" s="199"/>
      <c r="K90" s="200"/>
      <c r="L90" s="41"/>
      <c r="M90" s="199"/>
      <c r="N90" s="200"/>
      <c r="O90" s="41"/>
      <c r="P90" s="199"/>
      <c r="Q90" s="200"/>
      <c r="R90" s="41"/>
      <c r="S90" s="199"/>
      <c r="T90" s="200"/>
      <c r="U90" s="130"/>
      <c r="V90" s="199">
        <f>G90+J90+M90+P90+S90</f>
        <v>0</v>
      </c>
      <c r="W90" s="200"/>
      <c r="X90" s="41"/>
      <c r="Y90" s="93">
        <v>100</v>
      </c>
    </row>
    <row r="91" spans="1:25" s="37" customFormat="1" ht="24.95" customHeight="1" thickBot="1" x14ac:dyDescent="0.3">
      <c r="A91" s="69"/>
      <c r="B91" s="201" t="s">
        <v>229</v>
      </c>
      <c r="C91" s="201"/>
      <c r="D91" s="201"/>
      <c r="E91" s="202"/>
      <c r="F91" s="41"/>
      <c r="G91" s="107"/>
      <c r="H91" s="108"/>
      <c r="I91" s="41"/>
      <c r="J91" s="107"/>
      <c r="K91" s="108"/>
      <c r="L91" s="41"/>
      <c r="M91" s="107"/>
      <c r="N91" s="108"/>
      <c r="O91" s="41"/>
      <c r="P91" s="107"/>
      <c r="Q91" s="108"/>
      <c r="R91" s="41"/>
      <c r="S91" s="107"/>
      <c r="T91" s="108"/>
      <c r="U91" s="130"/>
      <c r="V91" s="199">
        <f t="shared" ref="V91:V92" si="5">G91+J91+M91+P91+S91</f>
        <v>0</v>
      </c>
      <c r="W91" s="200"/>
      <c r="X91" s="41"/>
      <c r="Y91" s="91"/>
    </row>
    <row r="92" spans="1:25" s="37" customFormat="1" ht="24.95" customHeight="1" thickBot="1" x14ac:dyDescent="0.3">
      <c r="A92" s="69"/>
      <c r="B92" s="201" t="s">
        <v>230</v>
      </c>
      <c r="C92" s="201"/>
      <c r="D92" s="201"/>
      <c r="E92" s="202"/>
      <c r="F92" s="41"/>
      <c r="G92" s="203"/>
      <c r="H92" s="204"/>
      <c r="I92" s="41"/>
      <c r="J92" s="203"/>
      <c r="K92" s="204"/>
      <c r="L92" s="41"/>
      <c r="M92" s="203"/>
      <c r="N92" s="204"/>
      <c r="O92" s="41"/>
      <c r="P92" s="203"/>
      <c r="Q92" s="204"/>
      <c r="R92" s="41"/>
      <c r="S92" s="203"/>
      <c r="T92" s="204"/>
      <c r="U92" s="130"/>
      <c r="V92" s="199">
        <f t="shared" si="5"/>
        <v>0</v>
      </c>
      <c r="W92" s="200"/>
      <c r="X92" s="41"/>
      <c r="Y92" s="91"/>
    </row>
    <row r="93" spans="1:25" s="37" customFormat="1" ht="24.95" customHeight="1" thickBot="1" x14ac:dyDescent="0.3">
      <c r="A93" s="63" t="s">
        <v>107</v>
      </c>
      <c r="B93" s="205" t="s">
        <v>231</v>
      </c>
      <c r="C93" s="205"/>
      <c r="D93" s="205"/>
      <c r="E93" s="206"/>
      <c r="F93" s="41"/>
      <c r="G93" s="143" t="s">
        <v>16</v>
      </c>
      <c r="H93" s="144"/>
      <c r="I93" s="95"/>
      <c r="J93" s="143" t="s">
        <v>17</v>
      </c>
      <c r="K93" s="144"/>
      <c r="L93" s="95"/>
      <c r="M93" s="143" t="s">
        <v>18</v>
      </c>
      <c r="N93" s="144"/>
      <c r="O93" s="95"/>
      <c r="P93" s="143" t="s">
        <v>19</v>
      </c>
      <c r="Q93" s="144"/>
      <c r="R93" s="95"/>
      <c r="S93" s="143" t="s">
        <v>20</v>
      </c>
      <c r="T93" s="144"/>
      <c r="U93" s="41"/>
      <c r="V93" s="66" t="s">
        <v>21</v>
      </c>
      <c r="W93" s="67"/>
      <c r="X93" s="41"/>
      <c r="Y93" s="68" t="s">
        <v>25</v>
      </c>
    </row>
    <row r="94" spans="1:25" s="37" customFormat="1" ht="24.95" customHeight="1" thickBot="1" x14ac:dyDescent="0.3">
      <c r="A94" s="131"/>
      <c r="B94" s="41" t="s">
        <v>232</v>
      </c>
      <c r="C94" s="41"/>
      <c r="D94" s="41"/>
      <c r="E94" s="129"/>
      <c r="F94" s="41"/>
      <c r="G94" s="207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2"/>
      <c r="U94" s="130"/>
      <c r="V94" s="105">
        <v>0</v>
      </c>
      <c r="W94" s="106"/>
      <c r="X94" s="41"/>
      <c r="Y94" s="208" t="e">
        <f>V94*100000/B17</f>
        <v>#DIV/0!</v>
      </c>
    </row>
    <row r="95" spans="1:25" s="37" customFormat="1" ht="24.95" customHeight="1" thickBot="1" x14ac:dyDescent="0.3">
      <c r="A95" s="63" t="s">
        <v>114</v>
      </c>
      <c r="B95" s="205" t="s">
        <v>125</v>
      </c>
      <c r="C95" s="205"/>
      <c r="D95" s="205"/>
      <c r="E95" s="206"/>
      <c r="F95" s="41"/>
      <c r="G95" s="145" t="s">
        <v>16</v>
      </c>
      <c r="H95" s="146"/>
      <c r="I95" s="1"/>
      <c r="J95" s="145" t="s">
        <v>17</v>
      </c>
      <c r="K95" s="146"/>
      <c r="L95" s="1"/>
      <c r="M95" s="145" t="s">
        <v>18</v>
      </c>
      <c r="N95" s="146"/>
      <c r="O95" s="1"/>
      <c r="P95" s="145" t="s">
        <v>19</v>
      </c>
      <c r="Q95" s="146"/>
      <c r="R95" s="1"/>
      <c r="S95" s="145" t="s">
        <v>20</v>
      </c>
      <c r="T95" s="146"/>
      <c r="U95" s="41"/>
      <c r="V95" s="66" t="s">
        <v>21</v>
      </c>
      <c r="W95" s="67"/>
      <c r="X95" s="41"/>
      <c r="Y95" s="68" t="s">
        <v>25</v>
      </c>
    </row>
    <row r="96" spans="1:25" s="37" customFormat="1" ht="24.95" customHeight="1" x14ac:dyDescent="0.25">
      <c r="A96" s="123"/>
      <c r="B96" s="31" t="s">
        <v>233</v>
      </c>
      <c r="C96" s="31"/>
      <c r="D96" s="31"/>
      <c r="E96" s="124"/>
      <c r="F96" s="41"/>
      <c r="G96" s="107">
        <f>G97+G98</f>
        <v>0</v>
      </c>
      <c r="H96" s="108"/>
      <c r="I96" s="41"/>
      <c r="J96" s="107">
        <f>J97+J98</f>
        <v>0</v>
      </c>
      <c r="K96" s="108"/>
      <c r="L96" s="41"/>
      <c r="M96" s="107">
        <f>M97+M98</f>
        <v>0</v>
      </c>
      <c r="N96" s="108"/>
      <c r="O96" s="41"/>
      <c r="P96" s="107">
        <f>P97+P98</f>
        <v>0</v>
      </c>
      <c r="Q96" s="108"/>
      <c r="R96" s="41"/>
      <c r="S96" s="107">
        <f>S97+S98</f>
        <v>0</v>
      </c>
      <c r="T96" s="108"/>
      <c r="U96" s="130"/>
      <c r="V96" s="107">
        <f>G96+J96+M96+P96+S96</f>
        <v>0</v>
      </c>
      <c r="W96" s="108"/>
      <c r="X96" s="41"/>
      <c r="Y96" s="93">
        <v>100</v>
      </c>
    </row>
    <row r="97" spans="1:25" s="37" customFormat="1" ht="24.95" customHeight="1" x14ac:dyDescent="0.25">
      <c r="A97" s="209"/>
      <c r="B97" s="210" t="s">
        <v>234</v>
      </c>
      <c r="C97" s="211"/>
      <c r="D97" s="211"/>
      <c r="E97" s="212"/>
      <c r="F97" s="41"/>
      <c r="G97" s="107">
        <v>0</v>
      </c>
      <c r="H97" s="108"/>
      <c r="I97" s="41"/>
      <c r="J97" s="107">
        <v>0</v>
      </c>
      <c r="K97" s="108"/>
      <c r="L97" s="41"/>
      <c r="M97" s="107">
        <v>0</v>
      </c>
      <c r="N97" s="108"/>
      <c r="O97" s="41"/>
      <c r="P97" s="107">
        <v>0</v>
      </c>
      <c r="Q97" s="108"/>
      <c r="R97" s="41"/>
      <c r="S97" s="107">
        <v>0</v>
      </c>
      <c r="T97" s="108"/>
      <c r="U97" s="130"/>
      <c r="V97" s="107">
        <f t="shared" ref="V97:V98" si="6">G97+J97+M97+P97+S97</f>
        <v>0</v>
      </c>
      <c r="W97" s="108"/>
      <c r="X97" s="41"/>
      <c r="Y97" s="128" t="e">
        <f>V97/V96*100</f>
        <v>#DIV/0!</v>
      </c>
    </row>
    <row r="98" spans="1:25" s="37" customFormat="1" ht="24.95" customHeight="1" thickBot="1" x14ac:dyDescent="0.3">
      <c r="A98" s="209"/>
      <c r="B98" s="210" t="s">
        <v>235</v>
      </c>
      <c r="C98" s="211"/>
      <c r="D98" s="211"/>
      <c r="E98" s="212"/>
      <c r="F98" s="41"/>
      <c r="G98" s="107">
        <v>0</v>
      </c>
      <c r="H98" s="108"/>
      <c r="I98" s="41"/>
      <c r="J98" s="107">
        <v>0</v>
      </c>
      <c r="K98" s="108"/>
      <c r="L98" s="41"/>
      <c r="M98" s="107">
        <v>0</v>
      </c>
      <c r="N98" s="108"/>
      <c r="O98" s="41"/>
      <c r="P98" s="107">
        <v>0</v>
      </c>
      <c r="Q98" s="108"/>
      <c r="R98" s="41"/>
      <c r="S98" s="107">
        <v>0</v>
      </c>
      <c r="T98" s="108"/>
      <c r="U98" s="130"/>
      <c r="V98" s="107">
        <f t="shared" si="6"/>
        <v>0</v>
      </c>
      <c r="W98" s="108"/>
      <c r="X98" s="41"/>
      <c r="Y98" s="128" t="e">
        <f>V98/V96*100</f>
        <v>#DIV/0!</v>
      </c>
    </row>
    <row r="99" spans="1:25" s="37" customFormat="1" ht="24.95" customHeight="1" thickBot="1" x14ac:dyDescent="0.3">
      <c r="A99" s="63" t="s">
        <v>121</v>
      </c>
      <c r="B99" s="205" t="s">
        <v>236</v>
      </c>
      <c r="C99" s="205"/>
      <c r="D99" s="205"/>
      <c r="E99" s="206"/>
      <c r="F99" s="41"/>
      <c r="G99" s="66" t="s">
        <v>16</v>
      </c>
      <c r="H99" s="67"/>
      <c r="I99" s="1"/>
      <c r="J99" s="66" t="s">
        <v>17</v>
      </c>
      <c r="K99" s="67"/>
      <c r="L99" s="1"/>
      <c r="M99" s="66" t="s">
        <v>18</v>
      </c>
      <c r="N99" s="67"/>
      <c r="O99" s="1"/>
      <c r="P99" s="66" t="s">
        <v>19</v>
      </c>
      <c r="Q99" s="67"/>
      <c r="R99" s="1"/>
      <c r="S99" s="66" t="s">
        <v>20</v>
      </c>
      <c r="T99" s="67"/>
      <c r="U99" s="41"/>
      <c r="V99" s="66" t="s">
        <v>21</v>
      </c>
      <c r="W99" s="67"/>
      <c r="X99" s="41"/>
      <c r="Y99" s="68" t="s">
        <v>25</v>
      </c>
    </row>
    <row r="100" spans="1:25" s="37" customFormat="1" ht="24.95" customHeight="1" x14ac:dyDescent="0.25">
      <c r="A100" s="213"/>
      <c r="B100" s="12" t="s">
        <v>237</v>
      </c>
      <c r="C100" s="12"/>
      <c r="D100" s="12"/>
      <c r="E100" s="13"/>
      <c r="F100" s="41"/>
      <c r="G100" s="107">
        <f>G101+G102</f>
        <v>0</v>
      </c>
      <c r="H100" s="108"/>
      <c r="I100" s="41"/>
      <c r="J100" s="107">
        <f>J101+J102</f>
        <v>0</v>
      </c>
      <c r="K100" s="108"/>
      <c r="L100" s="41"/>
      <c r="M100" s="107">
        <f>M101+M102</f>
        <v>0</v>
      </c>
      <c r="N100" s="108"/>
      <c r="O100" s="41"/>
      <c r="P100" s="107">
        <f>P101+P102</f>
        <v>0</v>
      </c>
      <c r="Q100" s="108"/>
      <c r="R100" s="41"/>
      <c r="S100" s="107">
        <f>S101+S102</f>
        <v>0</v>
      </c>
      <c r="T100" s="108"/>
      <c r="U100" s="130"/>
      <c r="V100" s="107">
        <f>G100+J100+M100+P100+S100</f>
        <v>0</v>
      </c>
      <c r="W100" s="108"/>
      <c r="X100" s="41"/>
      <c r="Y100" s="93">
        <v>100</v>
      </c>
    </row>
    <row r="101" spans="1:25" s="37" customFormat="1" ht="24.95" customHeight="1" x14ac:dyDescent="0.25">
      <c r="A101" s="209"/>
      <c r="B101" s="214" t="s">
        <v>238</v>
      </c>
      <c r="C101" s="214"/>
      <c r="D101" s="214"/>
      <c r="E101" s="215"/>
      <c r="F101" s="41"/>
      <c r="G101" s="107">
        <v>0</v>
      </c>
      <c r="H101" s="108"/>
      <c r="I101" s="41"/>
      <c r="J101" s="107">
        <v>0</v>
      </c>
      <c r="K101" s="108"/>
      <c r="L101" s="41"/>
      <c r="M101" s="107">
        <v>0</v>
      </c>
      <c r="N101" s="108"/>
      <c r="O101" s="41"/>
      <c r="P101" s="107">
        <v>0</v>
      </c>
      <c r="Q101" s="108"/>
      <c r="R101" s="41"/>
      <c r="S101" s="107">
        <v>0</v>
      </c>
      <c r="T101" s="108"/>
      <c r="U101" s="130"/>
      <c r="V101" s="107">
        <f>G101+J101+M101+P101+S101</f>
        <v>0</v>
      </c>
      <c r="W101" s="108"/>
      <c r="X101" s="41"/>
      <c r="Y101" s="91" t="e">
        <f>V101/V100*100</f>
        <v>#DIV/0!</v>
      </c>
    </row>
    <row r="102" spans="1:25" s="37" customFormat="1" ht="24.95" customHeight="1" x14ac:dyDescent="0.25">
      <c r="A102" s="209"/>
      <c r="B102" s="214" t="s">
        <v>239</v>
      </c>
      <c r="C102" s="214"/>
      <c r="D102" s="214"/>
      <c r="E102" s="215"/>
      <c r="F102" s="41"/>
      <c r="G102" s="107">
        <v>0</v>
      </c>
      <c r="H102" s="108"/>
      <c r="I102" s="41"/>
      <c r="J102" s="107">
        <v>0</v>
      </c>
      <c r="K102" s="108"/>
      <c r="L102" s="41"/>
      <c r="M102" s="107">
        <v>0</v>
      </c>
      <c r="N102" s="108"/>
      <c r="O102" s="41"/>
      <c r="P102" s="107">
        <v>0</v>
      </c>
      <c r="Q102" s="108"/>
      <c r="R102" s="41"/>
      <c r="S102" s="107">
        <v>0</v>
      </c>
      <c r="T102" s="108"/>
      <c r="U102" s="130"/>
      <c r="V102" s="107">
        <f>G102+J102+M102+P102+S102</f>
        <v>0</v>
      </c>
      <c r="W102" s="108"/>
      <c r="X102" s="41"/>
      <c r="Y102" s="91" t="e">
        <f>V102/V100*100</f>
        <v>#DIV/0!</v>
      </c>
    </row>
    <row r="103" spans="1:25" s="37" customFormat="1" ht="24.95" customHeight="1" thickBot="1" x14ac:dyDescent="0.3">
      <c r="A103" s="213"/>
      <c r="B103" s="5" t="s">
        <v>240</v>
      </c>
      <c r="C103" s="210"/>
      <c r="D103" s="210"/>
      <c r="E103" s="216"/>
      <c r="F103" s="41"/>
      <c r="G103" s="107">
        <v>0</v>
      </c>
      <c r="H103" s="108"/>
      <c r="I103" s="41"/>
      <c r="J103" s="107">
        <v>0</v>
      </c>
      <c r="K103" s="108"/>
      <c r="L103" s="41"/>
      <c r="M103" s="107">
        <v>0</v>
      </c>
      <c r="N103" s="108"/>
      <c r="O103" s="41"/>
      <c r="P103" s="107">
        <v>0</v>
      </c>
      <c r="Q103" s="108"/>
      <c r="R103" s="41"/>
      <c r="S103" s="107">
        <v>0</v>
      </c>
      <c r="T103" s="108"/>
      <c r="U103" s="130"/>
      <c r="V103" s="107">
        <f>G103+J103+M103+P103+S103</f>
        <v>0</v>
      </c>
      <c r="W103" s="108"/>
      <c r="X103" s="41"/>
      <c r="Y103" s="91"/>
    </row>
    <row r="104" spans="1:25" s="37" customFormat="1" ht="24.95" customHeight="1" thickBot="1" x14ac:dyDescent="0.3">
      <c r="A104" s="63" t="s">
        <v>124</v>
      </c>
      <c r="B104" s="205" t="s">
        <v>103</v>
      </c>
      <c r="C104" s="205"/>
      <c r="D104" s="205"/>
      <c r="E104" s="206"/>
      <c r="F104" s="41"/>
      <c r="G104" s="66" t="s">
        <v>16</v>
      </c>
      <c r="H104" s="67"/>
      <c r="I104" s="1"/>
      <c r="J104" s="66" t="s">
        <v>17</v>
      </c>
      <c r="K104" s="67"/>
      <c r="L104" s="1"/>
      <c r="M104" s="66" t="s">
        <v>18</v>
      </c>
      <c r="N104" s="67"/>
      <c r="O104" s="1"/>
      <c r="P104" s="66" t="s">
        <v>19</v>
      </c>
      <c r="Q104" s="67"/>
      <c r="R104" s="1"/>
      <c r="S104" s="66" t="s">
        <v>20</v>
      </c>
      <c r="T104" s="67"/>
      <c r="U104" s="41"/>
      <c r="V104" s="66" t="s">
        <v>21</v>
      </c>
      <c r="W104" s="67"/>
      <c r="X104" s="41"/>
      <c r="Y104" s="68" t="s">
        <v>25</v>
      </c>
    </row>
    <row r="105" spans="1:25" s="37" customFormat="1" ht="24.95" customHeight="1" x14ac:dyDescent="0.25">
      <c r="A105" s="213"/>
      <c r="B105" s="10" t="s">
        <v>241</v>
      </c>
      <c r="C105" s="10"/>
      <c r="D105" s="10"/>
      <c r="E105" s="11"/>
      <c r="F105" s="41"/>
      <c r="G105" s="217">
        <f>G106+G107</f>
        <v>0</v>
      </c>
      <c r="H105" s="218"/>
      <c r="I105" s="41"/>
      <c r="J105" s="217">
        <f>J106+J107</f>
        <v>0</v>
      </c>
      <c r="K105" s="218"/>
      <c r="L105" s="41"/>
      <c r="M105" s="217">
        <f>M106+M107</f>
        <v>0</v>
      </c>
      <c r="N105" s="218"/>
      <c r="O105" s="41"/>
      <c r="P105" s="217">
        <f>P106+P107</f>
        <v>0</v>
      </c>
      <c r="Q105" s="218"/>
      <c r="R105" s="41"/>
      <c r="S105" s="217">
        <f>S106+S107</f>
        <v>0</v>
      </c>
      <c r="T105" s="218"/>
      <c r="U105" s="130"/>
      <c r="V105" s="217">
        <f>G105+J105+M105+P105+S105</f>
        <v>0</v>
      </c>
      <c r="W105" s="218"/>
      <c r="X105" s="41"/>
      <c r="Y105" s="93">
        <v>100</v>
      </c>
    </row>
    <row r="106" spans="1:25" s="37" customFormat="1" ht="24.95" customHeight="1" x14ac:dyDescent="0.25">
      <c r="A106" s="209"/>
      <c r="B106" s="214" t="s">
        <v>242</v>
      </c>
      <c r="C106" s="214"/>
      <c r="D106" s="214"/>
      <c r="E106" s="215"/>
      <c r="F106" s="41"/>
      <c r="G106" s="107">
        <v>0</v>
      </c>
      <c r="H106" s="108"/>
      <c r="I106" s="41"/>
      <c r="J106" s="107">
        <v>0</v>
      </c>
      <c r="K106" s="108"/>
      <c r="L106" s="41"/>
      <c r="M106" s="107">
        <v>0</v>
      </c>
      <c r="N106" s="108"/>
      <c r="O106" s="41"/>
      <c r="P106" s="107">
        <v>0</v>
      </c>
      <c r="Q106" s="108"/>
      <c r="R106" s="41"/>
      <c r="S106" s="107">
        <v>0</v>
      </c>
      <c r="T106" s="108"/>
      <c r="U106" s="130"/>
      <c r="V106" s="107">
        <f>G106+J106+M106+P106+S106</f>
        <v>0</v>
      </c>
      <c r="W106" s="108"/>
      <c r="X106" s="41"/>
      <c r="Y106" s="128" t="e">
        <f>V106/V105*100</f>
        <v>#DIV/0!</v>
      </c>
    </row>
    <row r="107" spans="1:25" s="37" customFormat="1" ht="24.95" customHeight="1" thickBot="1" x14ac:dyDescent="0.3">
      <c r="A107" s="209"/>
      <c r="B107" s="214" t="s">
        <v>243</v>
      </c>
      <c r="C107" s="214"/>
      <c r="D107" s="214"/>
      <c r="E107" s="215"/>
      <c r="F107" s="41"/>
      <c r="G107" s="117">
        <v>0</v>
      </c>
      <c r="H107" s="118"/>
      <c r="I107" s="41"/>
      <c r="J107" s="117">
        <v>0</v>
      </c>
      <c r="K107" s="118"/>
      <c r="L107" s="41"/>
      <c r="M107" s="117">
        <v>0</v>
      </c>
      <c r="N107" s="118"/>
      <c r="O107" s="41"/>
      <c r="P107" s="117">
        <v>0</v>
      </c>
      <c r="Q107" s="118"/>
      <c r="R107" s="41"/>
      <c r="S107" s="117">
        <v>0</v>
      </c>
      <c r="T107" s="118"/>
      <c r="U107" s="130"/>
      <c r="V107" s="107">
        <f>G107+J107+M107+P107+S107</f>
        <v>0</v>
      </c>
      <c r="W107" s="108"/>
      <c r="X107" s="41"/>
      <c r="Y107" s="219" t="e">
        <f>V107/V105*100</f>
        <v>#DIV/0!</v>
      </c>
    </row>
    <row r="108" spans="1:25" s="37" customFormat="1" ht="24.95" customHeight="1" thickBot="1" x14ac:dyDescent="0.3">
      <c r="A108" s="63" t="s">
        <v>129</v>
      </c>
      <c r="B108" s="205" t="s">
        <v>244</v>
      </c>
      <c r="C108" s="205"/>
      <c r="D108" s="205"/>
      <c r="E108" s="206"/>
      <c r="F108" s="41"/>
      <c r="G108" s="66" t="s">
        <v>16</v>
      </c>
      <c r="H108" s="67"/>
      <c r="I108" s="1"/>
      <c r="J108" s="66" t="s">
        <v>17</v>
      </c>
      <c r="K108" s="67"/>
      <c r="L108" s="1"/>
      <c r="M108" s="66" t="s">
        <v>18</v>
      </c>
      <c r="N108" s="67"/>
      <c r="O108" s="1"/>
      <c r="P108" s="66" t="s">
        <v>19</v>
      </c>
      <c r="Q108" s="67"/>
      <c r="R108" s="1"/>
      <c r="S108" s="66" t="s">
        <v>20</v>
      </c>
      <c r="T108" s="67"/>
      <c r="U108" s="41"/>
      <c r="V108" s="66" t="s">
        <v>21</v>
      </c>
      <c r="W108" s="67"/>
      <c r="X108" s="41"/>
      <c r="Y108" s="68" t="s">
        <v>25</v>
      </c>
    </row>
    <row r="109" spans="1:25" s="37" customFormat="1" ht="24.95" customHeight="1" thickBot="1" x14ac:dyDescent="0.3">
      <c r="A109" s="69"/>
      <c r="B109" s="214" t="s">
        <v>245</v>
      </c>
      <c r="C109" s="214"/>
      <c r="D109" s="214"/>
      <c r="E109" s="215"/>
      <c r="F109" s="41"/>
      <c r="G109" s="107"/>
      <c r="H109" s="108"/>
      <c r="I109" s="41"/>
      <c r="J109" s="107"/>
      <c r="K109" s="108"/>
      <c r="L109" s="41"/>
      <c r="M109" s="107"/>
      <c r="N109" s="108"/>
      <c r="O109" s="41"/>
      <c r="P109" s="107"/>
      <c r="Q109" s="108"/>
      <c r="R109" s="41"/>
      <c r="S109" s="107"/>
      <c r="T109" s="108"/>
      <c r="U109" s="130"/>
      <c r="V109" s="107">
        <f>G109+J109+M109+P109+S109</f>
        <v>0</v>
      </c>
      <c r="W109" s="108"/>
      <c r="X109" s="41"/>
      <c r="Y109" s="91"/>
    </row>
    <row r="110" spans="1:25" s="37" customFormat="1" ht="24.95" customHeight="1" thickBot="1" x14ac:dyDescent="0.3">
      <c r="A110" s="63" t="s">
        <v>134</v>
      </c>
      <c r="B110" s="205" t="s">
        <v>135</v>
      </c>
      <c r="C110" s="205"/>
      <c r="D110" s="205"/>
      <c r="E110" s="206"/>
      <c r="F110" s="41"/>
      <c r="G110" s="66" t="s">
        <v>16</v>
      </c>
      <c r="H110" s="67"/>
      <c r="I110" s="1"/>
      <c r="J110" s="66" t="s">
        <v>17</v>
      </c>
      <c r="K110" s="67"/>
      <c r="L110" s="1"/>
      <c r="M110" s="66" t="s">
        <v>18</v>
      </c>
      <c r="N110" s="67"/>
      <c r="O110" s="1"/>
      <c r="P110" s="66" t="s">
        <v>19</v>
      </c>
      <c r="Q110" s="67"/>
      <c r="R110" s="1"/>
      <c r="S110" s="66" t="s">
        <v>20</v>
      </c>
      <c r="T110" s="67"/>
      <c r="U110" s="41"/>
      <c r="V110" s="66" t="s">
        <v>21</v>
      </c>
      <c r="W110" s="67"/>
      <c r="X110" s="41"/>
      <c r="Y110" s="68" t="s">
        <v>25</v>
      </c>
    </row>
    <row r="111" spans="1:25" s="37" customFormat="1" ht="24.95" customHeight="1" thickBot="1" x14ac:dyDescent="0.3">
      <c r="A111" s="209"/>
      <c r="B111" s="220" t="s">
        <v>246</v>
      </c>
      <c r="C111" s="220"/>
      <c r="D111" s="220"/>
      <c r="E111" s="221"/>
      <c r="F111" s="41"/>
      <c r="G111" s="107"/>
      <c r="H111" s="108"/>
      <c r="I111" s="41"/>
      <c r="J111" s="107"/>
      <c r="K111" s="108"/>
      <c r="L111" s="41"/>
      <c r="M111" s="107"/>
      <c r="N111" s="108"/>
      <c r="O111" s="41"/>
      <c r="P111" s="107"/>
      <c r="Q111" s="108"/>
      <c r="R111" s="41"/>
      <c r="S111" s="107"/>
      <c r="T111" s="108"/>
      <c r="U111" s="130"/>
      <c r="V111" s="107">
        <f>G111+J111+M111+P111+S111</f>
        <v>0</v>
      </c>
      <c r="W111" s="108"/>
      <c r="X111" s="41"/>
      <c r="Y111" s="91"/>
    </row>
    <row r="112" spans="1:25" s="37" customFormat="1" ht="24.95" customHeight="1" thickBot="1" x14ac:dyDescent="0.3">
      <c r="A112" s="63" t="s">
        <v>137</v>
      </c>
      <c r="B112" s="205" t="s">
        <v>138</v>
      </c>
      <c r="C112" s="205"/>
      <c r="D112" s="205"/>
      <c r="E112" s="206"/>
      <c r="F112" s="41"/>
      <c r="G112" s="66" t="s">
        <v>16</v>
      </c>
      <c r="H112" s="67"/>
      <c r="I112" s="1"/>
      <c r="J112" s="66" t="s">
        <v>17</v>
      </c>
      <c r="K112" s="67"/>
      <c r="L112" s="1"/>
      <c r="M112" s="66" t="s">
        <v>18</v>
      </c>
      <c r="N112" s="67"/>
      <c r="O112" s="1"/>
      <c r="P112" s="66" t="s">
        <v>19</v>
      </c>
      <c r="Q112" s="67"/>
      <c r="R112" s="1"/>
      <c r="S112" s="66" t="s">
        <v>20</v>
      </c>
      <c r="T112" s="67"/>
      <c r="U112" s="41"/>
      <c r="V112" s="66" t="s">
        <v>21</v>
      </c>
      <c r="W112" s="67"/>
      <c r="X112" s="41"/>
      <c r="Y112" s="68" t="s">
        <v>25</v>
      </c>
    </row>
    <row r="113" spans="1:27" s="37" customFormat="1" ht="24.95" customHeight="1" thickBot="1" x14ac:dyDescent="0.3">
      <c r="A113" s="222"/>
      <c r="B113" s="223" t="s">
        <v>247</v>
      </c>
      <c r="C113" s="223"/>
      <c r="D113" s="223"/>
      <c r="E113" s="224"/>
      <c r="F113" s="41"/>
      <c r="G113" s="225">
        <v>0</v>
      </c>
      <c r="H113" s="226"/>
      <c r="I113" s="41"/>
      <c r="J113" s="225">
        <v>0</v>
      </c>
      <c r="K113" s="226"/>
      <c r="L113" s="41"/>
      <c r="M113" s="225">
        <v>0</v>
      </c>
      <c r="N113" s="226"/>
      <c r="O113" s="41"/>
      <c r="P113" s="225">
        <v>1</v>
      </c>
      <c r="Q113" s="226"/>
      <c r="R113" s="41"/>
      <c r="S113" s="225">
        <v>0</v>
      </c>
      <c r="T113" s="226"/>
      <c r="U113" s="130"/>
      <c r="V113" s="225">
        <f>G113+J113+M113+P113+S113</f>
        <v>1</v>
      </c>
      <c r="W113" s="226"/>
      <c r="X113" s="41"/>
      <c r="Y113" s="227"/>
    </row>
    <row r="114" spans="1:27" s="37" customFormat="1" ht="19.5" thickBot="1" x14ac:dyDescent="0.3">
      <c r="A114" s="25"/>
    </row>
    <row r="115" spans="1:27" s="37" customFormat="1" ht="19.5" thickBot="1" x14ac:dyDescent="0.3">
      <c r="A115" s="228" t="s">
        <v>140</v>
      </c>
      <c r="B115" s="229" t="s">
        <v>248</v>
      </c>
      <c r="C115" s="95"/>
      <c r="D115" s="100" t="s">
        <v>249</v>
      </c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101"/>
      <c r="AA115" s="95"/>
    </row>
    <row r="116" spans="1:27" s="37" customFormat="1" ht="19.5" thickBot="1" x14ac:dyDescent="0.3">
      <c r="A116" s="231"/>
      <c r="B116" s="232"/>
      <c r="C116" s="95"/>
      <c r="D116" s="145" t="s">
        <v>250</v>
      </c>
      <c r="E116" s="142"/>
      <c r="F116" s="95"/>
      <c r="G116" s="233" t="s">
        <v>251</v>
      </c>
      <c r="H116" s="234"/>
      <c r="I116" s="156"/>
      <c r="J116" s="233" t="s">
        <v>252</v>
      </c>
      <c r="K116" s="234"/>
      <c r="L116" s="156"/>
      <c r="M116" s="233" t="s">
        <v>253</v>
      </c>
      <c r="N116" s="234"/>
      <c r="O116" s="156"/>
      <c r="P116" s="233" t="s">
        <v>254</v>
      </c>
      <c r="Q116" s="234"/>
      <c r="R116" s="156"/>
      <c r="S116" s="233" t="s">
        <v>255</v>
      </c>
      <c r="T116" s="234"/>
      <c r="U116" s="41"/>
      <c r="V116" s="233" t="s">
        <v>256</v>
      </c>
      <c r="W116" s="234"/>
      <c r="X116" s="41"/>
      <c r="Y116" s="233" t="s">
        <v>257</v>
      </c>
      <c r="Z116" s="234"/>
    </row>
    <row r="117" spans="1:27" s="37" customFormat="1" ht="19.5" thickBot="1" x14ac:dyDescent="0.3">
      <c r="A117" s="231"/>
      <c r="B117" s="232"/>
      <c r="C117" s="95"/>
      <c r="D117" s="94" t="s">
        <v>258</v>
      </c>
      <c r="E117" s="153" t="s">
        <v>259</v>
      </c>
      <c r="F117" s="95"/>
      <c r="G117" s="235" t="s">
        <v>258</v>
      </c>
      <c r="H117" s="236" t="s">
        <v>259</v>
      </c>
      <c r="I117" s="156"/>
      <c r="J117" s="235" t="s">
        <v>258</v>
      </c>
      <c r="K117" s="236" t="s">
        <v>259</v>
      </c>
      <c r="L117" s="156"/>
      <c r="M117" s="235" t="s">
        <v>258</v>
      </c>
      <c r="N117" s="236" t="s">
        <v>259</v>
      </c>
      <c r="O117" s="237"/>
      <c r="P117" s="235" t="s">
        <v>258</v>
      </c>
      <c r="Q117" s="236" t="s">
        <v>259</v>
      </c>
      <c r="R117" s="40"/>
      <c r="S117" s="235" t="s">
        <v>258</v>
      </c>
      <c r="T117" s="236" t="s">
        <v>259</v>
      </c>
      <c r="U117" s="1"/>
      <c r="V117" s="235" t="s">
        <v>258</v>
      </c>
      <c r="W117" s="236" t="s">
        <v>259</v>
      </c>
      <c r="X117" s="41"/>
      <c r="Y117" s="235" t="s">
        <v>258</v>
      </c>
      <c r="Z117" s="236" t="s">
        <v>259</v>
      </c>
    </row>
    <row r="118" spans="1:27" s="37" customFormat="1" ht="24.95" customHeight="1" x14ac:dyDescent="0.25">
      <c r="A118" s="173"/>
      <c r="B118" s="189" t="s">
        <v>260</v>
      </c>
      <c r="C118" s="1"/>
      <c r="D118" s="238">
        <f>D119+D120+D121</f>
        <v>2</v>
      </c>
      <c r="E118" s="238">
        <f>E119+E120+E121</f>
        <v>1</v>
      </c>
      <c r="F118" s="1"/>
      <c r="G118" s="238">
        <f>G119+G120+G121</f>
        <v>0</v>
      </c>
      <c r="H118" s="238">
        <f>H119+H120+H121</f>
        <v>2</v>
      </c>
      <c r="I118" s="1"/>
      <c r="J118" s="238">
        <f>J119+J120+J121</f>
        <v>2</v>
      </c>
      <c r="K118" s="239">
        <f>K119+K120+K121</f>
        <v>1</v>
      </c>
      <c r="L118" s="1"/>
      <c r="M118" s="238">
        <f>M119+M120+M121</f>
        <v>1</v>
      </c>
      <c r="N118" s="239">
        <f>N119+N120+N121</f>
        <v>5</v>
      </c>
      <c r="O118" s="62"/>
      <c r="P118" s="238">
        <f>P119+P120+P121</f>
        <v>2</v>
      </c>
      <c r="Q118" s="239">
        <f>Q119+Q120+Q121</f>
        <v>0</v>
      </c>
      <c r="R118" s="41"/>
      <c r="S118" s="238">
        <f>S119+S120+S121</f>
        <v>0</v>
      </c>
      <c r="T118" s="239">
        <f>T119+T120+T121</f>
        <v>0</v>
      </c>
      <c r="U118" s="130"/>
      <c r="V118" s="238">
        <f>V119+V120+V121</f>
        <v>0</v>
      </c>
      <c r="W118" s="239">
        <f>W119+W120+W121</f>
        <v>0</v>
      </c>
      <c r="X118" s="41"/>
      <c r="Y118" s="238">
        <f>Y119+Y120+Y121</f>
        <v>1</v>
      </c>
      <c r="Z118" s="239">
        <f>Z119+Z120+Z121</f>
        <v>1</v>
      </c>
    </row>
    <row r="119" spans="1:27" s="37" customFormat="1" ht="24.95" customHeight="1" x14ac:dyDescent="0.25">
      <c r="A119" s="69"/>
      <c r="B119" s="240" t="s">
        <v>261</v>
      </c>
      <c r="C119" s="1"/>
      <c r="D119" s="3">
        <v>0</v>
      </c>
      <c r="E119" s="4">
        <v>0</v>
      </c>
      <c r="F119" s="1"/>
      <c r="G119" s="3">
        <v>0</v>
      </c>
      <c r="H119" s="4">
        <v>0</v>
      </c>
      <c r="I119" s="1"/>
      <c r="J119" s="3">
        <v>2</v>
      </c>
      <c r="K119" s="4">
        <v>1</v>
      </c>
      <c r="L119" s="1"/>
      <c r="M119" s="3">
        <v>1</v>
      </c>
      <c r="N119" s="4">
        <v>5</v>
      </c>
      <c r="O119" s="62"/>
      <c r="P119" s="3">
        <v>2</v>
      </c>
      <c r="Q119" s="4">
        <v>0</v>
      </c>
      <c r="R119" s="41"/>
      <c r="S119" s="3">
        <v>0</v>
      </c>
      <c r="T119" s="4">
        <v>0</v>
      </c>
      <c r="U119" s="130"/>
      <c r="V119" s="3">
        <v>0</v>
      </c>
      <c r="W119" s="4">
        <v>0</v>
      </c>
      <c r="X119" s="41"/>
      <c r="Y119" s="3">
        <v>1</v>
      </c>
      <c r="Z119" s="4">
        <v>0</v>
      </c>
    </row>
    <row r="120" spans="1:27" s="37" customFormat="1" ht="24.95" customHeight="1" x14ac:dyDescent="0.25">
      <c r="A120" s="69"/>
      <c r="B120" s="240" t="s">
        <v>262</v>
      </c>
      <c r="C120" s="1"/>
      <c r="D120" s="3">
        <v>0</v>
      </c>
      <c r="E120" s="4">
        <v>0</v>
      </c>
      <c r="F120" s="1"/>
      <c r="G120" s="3">
        <v>0</v>
      </c>
      <c r="H120" s="4">
        <v>0</v>
      </c>
      <c r="I120" s="1"/>
      <c r="J120" s="3">
        <v>0</v>
      </c>
      <c r="K120" s="4">
        <v>0</v>
      </c>
      <c r="L120" s="1"/>
      <c r="M120" s="3">
        <v>0</v>
      </c>
      <c r="N120" s="4">
        <v>0</v>
      </c>
      <c r="O120" s="62"/>
      <c r="P120" s="3">
        <v>0</v>
      </c>
      <c r="Q120" s="4">
        <v>0</v>
      </c>
      <c r="R120" s="41"/>
      <c r="S120" s="3">
        <v>0</v>
      </c>
      <c r="T120" s="4">
        <v>0</v>
      </c>
      <c r="U120" s="130"/>
      <c r="V120" s="3">
        <v>0</v>
      </c>
      <c r="W120" s="4">
        <v>0</v>
      </c>
      <c r="X120" s="41"/>
      <c r="Y120" s="3">
        <v>0</v>
      </c>
      <c r="Z120" s="4">
        <v>0</v>
      </c>
    </row>
    <row r="121" spans="1:27" s="37" customFormat="1" ht="24.95" customHeight="1" x14ac:dyDescent="0.25">
      <c r="A121" s="69"/>
      <c r="B121" s="240" t="s">
        <v>263</v>
      </c>
      <c r="D121" s="3">
        <v>2</v>
      </c>
      <c r="E121" s="4">
        <v>1</v>
      </c>
      <c r="F121" s="1"/>
      <c r="G121" s="3">
        <v>0</v>
      </c>
      <c r="H121" s="4">
        <v>2</v>
      </c>
      <c r="I121" s="1"/>
      <c r="J121" s="3">
        <v>0</v>
      </c>
      <c r="K121" s="4">
        <v>0</v>
      </c>
      <c r="L121" s="1"/>
      <c r="M121" s="3">
        <v>0</v>
      </c>
      <c r="N121" s="4">
        <v>0</v>
      </c>
      <c r="O121" s="62"/>
      <c r="P121" s="3">
        <v>0</v>
      </c>
      <c r="Q121" s="4">
        <v>0</v>
      </c>
      <c r="R121" s="41"/>
      <c r="S121" s="3">
        <v>0</v>
      </c>
      <c r="T121" s="4">
        <v>0</v>
      </c>
      <c r="U121" s="130"/>
      <c r="V121" s="3">
        <v>0</v>
      </c>
      <c r="W121" s="4">
        <v>0</v>
      </c>
      <c r="X121" s="41"/>
      <c r="Y121" s="3">
        <v>0</v>
      </c>
      <c r="Z121" s="4">
        <v>1</v>
      </c>
    </row>
    <row r="122" spans="1:27" s="37" customFormat="1" ht="24.95" customHeight="1" x14ac:dyDescent="0.25">
      <c r="A122" s="94"/>
      <c r="B122" s="96" t="s">
        <v>264</v>
      </c>
      <c r="D122" s="3">
        <f>D123+D124</f>
        <v>0</v>
      </c>
      <c r="E122" s="3">
        <f>E123+E124</f>
        <v>0</v>
      </c>
      <c r="F122" s="1"/>
      <c r="G122" s="3">
        <f>G123+G124</f>
        <v>0</v>
      </c>
      <c r="H122" s="4">
        <f>H123+H124</f>
        <v>0</v>
      </c>
      <c r="I122" s="1"/>
      <c r="J122" s="3">
        <f>J123+J124</f>
        <v>0</v>
      </c>
      <c r="K122" s="4">
        <f>K123+K124</f>
        <v>0</v>
      </c>
      <c r="L122" s="1"/>
      <c r="M122" s="3">
        <f>M123+M124</f>
        <v>1</v>
      </c>
      <c r="N122" s="4">
        <f>N123+N124</f>
        <v>0</v>
      </c>
      <c r="O122" s="62"/>
      <c r="P122" s="3">
        <f>P123+P124</f>
        <v>0</v>
      </c>
      <c r="Q122" s="4">
        <f>Q123+Q124</f>
        <v>0</v>
      </c>
      <c r="R122" s="41"/>
      <c r="S122" s="3">
        <f>S123+S124</f>
        <v>0</v>
      </c>
      <c r="T122" s="4">
        <f>T123+T124</f>
        <v>0</v>
      </c>
      <c r="U122" s="130"/>
      <c r="V122" s="3">
        <f>V123+V124</f>
        <v>0</v>
      </c>
      <c r="W122" s="4">
        <f>W123+W124</f>
        <v>0</v>
      </c>
      <c r="X122" s="41"/>
      <c r="Y122" s="3">
        <f>Y123+Y124</f>
        <v>0</v>
      </c>
      <c r="Z122" s="4">
        <f>Z123+Z124</f>
        <v>0</v>
      </c>
    </row>
    <row r="123" spans="1:27" s="37" customFormat="1" ht="24.95" customHeight="1" x14ac:dyDescent="0.25">
      <c r="A123" s="94"/>
      <c r="B123" s="240" t="s">
        <v>265</v>
      </c>
      <c r="D123" s="3">
        <v>0</v>
      </c>
      <c r="E123" s="4">
        <v>0</v>
      </c>
      <c r="F123" s="1"/>
      <c r="G123" s="3">
        <v>0</v>
      </c>
      <c r="H123" s="4">
        <v>0</v>
      </c>
      <c r="I123" s="1"/>
      <c r="J123" s="3">
        <v>0</v>
      </c>
      <c r="K123" s="4">
        <v>0</v>
      </c>
      <c r="L123" s="1"/>
      <c r="M123" s="3">
        <v>0</v>
      </c>
      <c r="N123" s="4">
        <v>0</v>
      </c>
      <c r="O123" s="62"/>
      <c r="P123" s="3">
        <v>0</v>
      </c>
      <c r="Q123" s="4">
        <v>0</v>
      </c>
      <c r="R123" s="41"/>
      <c r="S123" s="3">
        <v>0</v>
      </c>
      <c r="T123" s="4">
        <v>0</v>
      </c>
      <c r="U123" s="130"/>
      <c r="V123" s="3">
        <v>0</v>
      </c>
      <c r="W123" s="4">
        <v>0</v>
      </c>
      <c r="X123" s="41"/>
      <c r="Y123" s="3">
        <v>0</v>
      </c>
      <c r="Z123" s="4">
        <v>0</v>
      </c>
    </row>
    <row r="124" spans="1:27" s="37" customFormat="1" ht="24.95" customHeight="1" thickBot="1" x14ac:dyDescent="0.3">
      <c r="A124" s="241"/>
      <c r="B124" s="242" t="s">
        <v>266</v>
      </c>
      <c r="D124" s="243">
        <v>0</v>
      </c>
      <c r="E124" s="244">
        <v>0</v>
      </c>
      <c r="F124" s="41"/>
      <c r="G124" s="245">
        <v>0</v>
      </c>
      <c r="H124" s="246">
        <v>0</v>
      </c>
      <c r="I124" s="41"/>
      <c r="J124" s="245">
        <v>0</v>
      </c>
      <c r="K124" s="246">
        <v>0</v>
      </c>
      <c r="M124" s="245">
        <v>1</v>
      </c>
      <c r="N124" s="246">
        <v>0</v>
      </c>
      <c r="O124" s="41"/>
      <c r="P124" s="245">
        <v>0</v>
      </c>
      <c r="Q124" s="246">
        <v>0</v>
      </c>
      <c r="R124" s="41"/>
      <c r="S124" s="245">
        <v>0</v>
      </c>
      <c r="T124" s="246">
        <v>0</v>
      </c>
      <c r="U124" s="41"/>
      <c r="V124" s="245">
        <v>0</v>
      </c>
      <c r="W124" s="246">
        <v>0</v>
      </c>
      <c r="X124" s="41"/>
      <c r="Y124" s="245">
        <v>0</v>
      </c>
      <c r="Z124" s="246">
        <v>0</v>
      </c>
    </row>
    <row r="125" spans="1:27" s="37" customFormat="1" ht="24.95" customHeight="1" thickBot="1" x14ac:dyDescent="0.3">
      <c r="A125" s="100" t="s">
        <v>267</v>
      </c>
      <c r="B125" s="101"/>
      <c r="D125" s="247">
        <f>D118+D122</f>
        <v>2</v>
      </c>
      <c r="E125" s="248">
        <f>E118+E122</f>
        <v>1</v>
      </c>
      <c r="F125" s="40"/>
      <c r="G125" s="247">
        <f t="shared" ref="G125:Z125" si="7">G118+G122</f>
        <v>0</v>
      </c>
      <c r="H125" s="248">
        <f t="shared" si="7"/>
        <v>2</v>
      </c>
      <c r="I125" s="40"/>
      <c r="J125" s="247">
        <f t="shared" si="7"/>
        <v>2</v>
      </c>
      <c r="K125" s="248">
        <f t="shared" si="7"/>
        <v>1</v>
      </c>
      <c r="L125" s="40"/>
      <c r="M125" s="247">
        <f t="shared" si="7"/>
        <v>2</v>
      </c>
      <c r="N125" s="248">
        <f t="shared" si="7"/>
        <v>5</v>
      </c>
      <c r="O125" s="40"/>
      <c r="P125" s="247">
        <f t="shared" si="7"/>
        <v>2</v>
      </c>
      <c r="Q125" s="248">
        <f t="shared" si="7"/>
        <v>0</v>
      </c>
      <c r="R125" s="40"/>
      <c r="S125" s="247">
        <f t="shared" si="7"/>
        <v>0</v>
      </c>
      <c r="T125" s="248">
        <f t="shared" si="7"/>
        <v>0</v>
      </c>
      <c r="U125" s="40"/>
      <c r="V125" s="247">
        <f t="shared" si="7"/>
        <v>0</v>
      </c>
      <c r="W125" s="248">
        <f t="shared" si="7"/>
        <v>0</v>
      </c>
      <c r="X125" s="40"/>
      <c r="Y125" s="247">
        <f t="shared" si="7"/>
        <v>1</v>
      </c>
      <c r="Z125" s="248">
        <f t="shared" si="7"/>
        <v>1</v>
      </c>
    </row>
    <row r="126" spans="1:27" s="37" customFormat="1" ht="24.95" customHeight="1" thickBot="1" x14ac:dyDescent="0.3">
      <c r="A126" s="100" t="s">
        <v>268</v>
      </c>
      <c r="B126" s="101"/>
      <c r="D126" s="247">
        <f>D125+G125+J125+M125+P125+S125+V125+Y125</f>
        <v>9</v>
      </c>
      <c r="E126" s="248">
        <f>E125+H125+K125+N125+Q125+T125+W125+Z125</f>
        <v>10</v>
      </c>
      <c r="F126" s="41"/>
      <c r="I126" s="41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1"/>
    </row>
    <row r="127" spans="1:27" s="37" customFormat="1" ht="24.95" customHeight="1" thickBot="1" x14ac:dyDescent="0.3">
      <c r="A127" s="100" t="s">
        <v>269</v>
      </c>
      <c r="B127" s="101"/>
      <c r="D127" s="249">
        <f>D126+E126</f>
        <v>19</v>
      </c>
      <c r="E127" s="250"/>
      <c r="F127" s="41"/>
      <c r="I127" s="41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1"/>
    </row>
    <row r="128" spans="1:27" ht="24.95" customHeight="1" x14ac:dyDescent="0.25">
      <c r="B128" s="251"/>
      <c r="C128" s="252"/>
      <c r="D128" s="253"/>
      <c r="E128" s="253"/>
      <c r="F128" s="254"/>
      <c r="G128" s="252"/>
      <c r="H128" s="252"/>
      <c r="I128" s="254"/>
      <c r="J128" s="252"/>
      <c r="K128" s="252"/>
      <c r="L128" s="252"/>
      <c r="M128" s="252"/>
      <c r="N128" s="255"/>
      <c r="O128" s="255"/>
      <c r="P128" s="255"/>
      <c r="Q128" s="255"/>
      <c r="R128" s="255"/>
      <c r="S128" s="255"/>
      <c r="T128" s="255"/>
      <c r="U128" s="255"/>
      <c r="V128" s="255"/>
      <c r="W128" s="255"/>
      <c r="X128" s="254"/>
      <c r="Y128" s="252"/>
      <c r="Z128" s="252"/>
    </row>
    <row r="129" spans="1:25" ht="15" customHeight="1" x14ac:dyDescent="0.25">
      <c r="B129" s="256"/>
      <c r="D129" s="257"/>
      <c r="E129" s="257"/>
      <c r="N129" s="258"/>
      <c r="O129" s="258"/>
      <c r="P129" s="259"/>
      <c r="Q129" s="259"/>
      <c r="R129" s="259"/>
      <c r="S129" s="259"/>
      <c r="T129" s="258"/>
      <c r="U129" s="258"/>
      <c r="V129" s="258"/>
      <c r="W129" s="258"/>
    </row>
    <row r="130" spans="1:25" s="37" customFormat="1" ht="17.25" customHeight="1" x14ac:dyDescent="0.25">
      <c r="A130" s="25"/>
      <c r="B130" s="130"/>
      <c r="D130" s="41"/>
      <c r="E130" s="41"/>
      <c r="F130" s="41"/>
      <c r="G130" s="41"/>
      <c r="I130" s="41"/>
      <c r="N130" s="43"/>
      <c r="O130" s="43"/>
      <c r="P130" s="260"/>
      <c r="Q130" s="260"/>
      <c r="R130" s="260"/>
      <c r="S130" s="260"/>
      <c r="T130" s="43"/>
      <c r="U130" s="43"/>
      <c r="V130" s="43"/>
      <c r="W130" s="43"/>
      <c r="X130" s="41"/>
      <c r="Y130" s="41"/>
    </row>
    <row r="131" spans="1:25" s="261" customFormat="1" x14ac:dyDescent="0.25">
      <c r="A131" s="25"/>
      <c r="B131" s="130" t="s">
        <v>270</v>
      </c>
      <c r="H131" s="37"/>
      <c r="I131" s="41"/>
      <c r="J131" s="37"/>
      <c r="K131" s="37"/>
      <c r="L131" s="37"/>
      <c r="M131" s="37"/>
      <c r="N131" s="1"/>
      <c r="O131" s="1"/>
      <c r="P131" s="260" t="s">
        <v>144</v>
      </c>
      <c r="Q131" s="260"/>
      <c r="R131" s="260"/>
      <c r="S131" s="260"/>
      <c r="T131" s="1"/>
      <c r="U131" s="1"/>
      <c r="V131" s="1"/>
      <c r="W131" s="1"/>
      <c r="X131" s="1"/>
      <c r="Y131" s="1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2015-04-10T17:47:29Z</dcterms:modified>
</cp:coreProperties>
</file>